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AMSUN~1\AppData\Local\Temp\Rar$DIa0.167\"/>
    </mc:Choice>
  </mc:AlternateContent>
  <bookViews>
    <workbookView xWindow="0" yWindow="540" windowWidth="11940" windowHeight="5550" tabRatio="361" activeTab="3"/>
  </bookViews>
  <sheets>
    <sheet name="Preço Global" sheetId="52" r:id="rId1"/>
    <sheet name="SERVENTE" sheetId="60" r:id="rId2"/>
    <sheet name="UNIFORME" sheetId="61" r:id="rId3"/>
    <sheet name="MATERIAL E EQUIPAMENTO" sheetId="62" r:id="rId4"/>
  </sheets>
  <definedNames>
    <definedName name="_xlnm.Print_Area" localSheetId="3">'MATERIAL E EQUIPAMENTO'!$A$1:$G$63</definedName>
    <definedName name="_xlnm.Print_Area" localSheetId="1">SERVENTE!$A$1:$C$113</definedName>
    <definedName name="d" localSheetId="1">#REF!</definedName>
    <definedName name="d">#REF!</definedName>
    <definedName name="DASDSD" localSheetId="1">#REF!</definedName>
    <definedName name="DASDSD">#REF!</definedName>
    <definedName name="Excel_BuiltIn_Print_Area_1_1">"$#REF!.$A$1:$N$127"</definedName>
    <definedName name="Excel_BuiltIn_Print_Area_12" localSheetId="1">#REF!</definedName>
    <definedName name="Excel_BuiltIn_Print_Area_12">#REF!</definedName>
    <definedName name="Excel_BuiltIn_Print_Area_16" localSheetId="1">#REF!</definedName>
    <definedName name="Excel_BuiltIn_Print_Area_16">#REF!</definedName>
    <definedName name="Excel_BuiltIn_Print_Area_20" localSheetId="1">#REF!</definedName>
    <definedName name="Excel_BuiltIn_Print_Area_20">#REF!</definedName>
    <definedName name="Excel_BuiltIn_Print_Area_24" localSheetId="1">#REF!</definedName>
    <definedName name="Excel_BuiltIn_Print_Area_24">#REF!</definedName>
    <definedName name="Excel_BuiltIn_Print_Area_26_1" localSheetId="1">#REF!</definedName>
    <definedName name="Excel_BuiltIn_Print_Area_26_1">#REF!</definedName>
    <definedName name="Excel_BuiltIn_Print_Area_26_1_1" localSheetId="1">#REF!</definedName>
    <definedName name="Excel_BuiltIn_Print_Area_26_1_1">#REF!</definedName>
    <definedName name="Excel_BuiltIn_Print_Area_28" localSheetId="1">#REF!</definedName>
    <definedName name="Excel_BuiltIn_Print_Area_28">#REF!</definedName>
    <definedName name="Excel_BuiltIn_Print_Area_3_1" localSheetId="1">#REF!</definedName>
    <definedName name="Excel_BuiltIn_Print_Area_3_1">#REF!</definedName>
    <definedName name="Excel_BuiltIn_Print_Area_3_1_1" localSheetId="1">#REF!</definedName>
    <definedName name="Excel_BuiltIn_Print_Area_3_1_1">#REF!</definedName>
    <definedName name="Excel_BuiltIn_Print_Area_32" localSheetId="1">#REF!</definedName>
    <definedName name="Excel_BuiltIn_Print_Area_32">#REF!</definedName>
    <definedName name="Excel_BuiltIn_Print_Area_36" localSheetId="1">#REF!</definedName>
    <definedName name="Excel_BuiltIn_Print_Area_36">#REF!</definedName>
    <definedName name="Excel_BuiltIn_Print_Area_40" localSheetId="1">#REF!</definedName>
    <definedName name="Excel_BuiltIn_Print_Area_40">#REF!</definedName>
    <definedName name="Excel_BuiltIn_Print_Area_44" localSheetId="1">#REF!</definedName>
    <definedName name="Excel_BuiltIn_Print_Area_44">#REF!</definedName>
    <definedName name="Excel_BuiltIn_Print_Area_48" localSheetId="1">#REF!</definedName>
    <definedName name="Excel_BuiltIn_Print_Area_48">#REF!</definedName>
    <definedName name="Excel_BuiltIn_Print_Area_8" localSheetId="1">#REF!</definedName>
    <definedName name="Excel_BuiltIn_Print_Area_8">#REF!</definedName>
    <definedName name="fdsfsd" localSheetId="1">#REF!</definedName>
    <definedName name="fdsfsd">#REF!</definedName>
    <definedName name="j" localSheetId="1">#REF!</definedName>
    <definedName name="j">#REF!</definedName>
    <definedName name="ljasijkl" localSheetId="1">#REF!</definedName>
    <definedName name="ljasijkl">#REF!</definedName>
  </definedNames>
  <calcPr calcId="152511"/>
  <fileRecoveryPr autoRecover="0"/>
</workbook>
</file>

<file path=xl/calcChain.xml><?xml version="1.0" encoding="utf-8"?>
<calcChain xmlns="http://schemas.openxmlformats.org/spreadsheetml/2006/main">
  <c r="D64" i="60" l="1"/>
  <c r="G41" i="62"/>
  <c r="G55" i="62"/>
  <c r="G37" i="62"/>
  <c r="G49" i="62"/>
  <c r="C20" i="60"/>
  <c r="C25" i="60"/>
  <c r="G54" i="62"/>
  <c r="G53" i="62"/>
  <c r="G52" i="62"/>
  <c r="G51" i="62"/>
  <c r="G50" i="62"/>
  <c r="G48" i="62"/>
  <c r="G42" i="62"/>
  <c r="G40" i="62"/>
  <c r="G39" i="62"/>
  <c r="G38" i="62"/>
  <c r="G36" i="62"/>
  <c r="G35" i="62"/>
  <c r="G34" i="62"/>
  <c r="G33" i="62"/>
  <c r="G32" i="62"/>
  <c r="G26" i="62"/>
  <c r="G25" i="62"/>
  <c r="G24" i="62"/>
  <c r="G23" i="62"/>
  <c r="G22" i="62"/>
  <c r="G21" i="62"/>
  <c r="G20" i="62"/>
  <c r="G19" i="62"/>
  <c r="G18" i="62"/>
  <c r="F17" i="62"/>
  <c r="G17" i="62" s="1"/>
  <c r="G16" i="62"/>
  <c r="G15" i="62"/>
  <c r="G14" i="62"/>
  <c r="G13" i="62"/>
  <c r="G12" i="62"/>
  <c r="G11" i="62"/>
  <c r="G10" i="62"/>
  <c r="G9" i="62"/>
  <c r="G8" i="62"/>
  <c r="G7" i="62"/>
  <c r="G6" i="62"/>
  <c r="G5" i="62"/>
  <c r="B5" i="62"/>
  <c r="B6" i="62" s="1"/>
  <c r="B7" i="62" s="1"/>
  <c r="B8" i="62" s="1"/>
  <c r="B9" i="62" s="1"/>
  <c r="B10" i="62" s="1"/>
  <c r="B11" i="62" s="1"/>
  <c r="B12" i="62" s="1"/>
  <c r="B13" i="62" s="1"/>
  <c r="B14" i="62" s="1"/>
  <c r="B15" i="62" s="1"/>
  <c r="B16" i="62" s="1"/>
  <c r="B17" i="62" s="1"/>
  <c r="B18" i="62" s="1"/>
  <c r="B19" i="62" s="1"/>
  <c r="B20" i="62" s="1"/>
  <c r="B21" i="62" s="1"/>
  <c r="B22" i="62" s="1"/>
  <c r="B23" i="62" s="1"/>
  <c r="G4" i="62"/>
  <c r="G8" i="61"/>
  <c r="F8" i="61" s="1"/>
  <c r="G7" i="61"/>
  <c r="F7" i="61" s="1"/>
  <c r="G6" i="61"/>
  <c r="F6" i="61" s="1"/>
  <c r="G5" i="61"/>
  <c r="F5" i="61" s="1"/>
  <c r="G4" i="61"/>
  <c r="F4" i="61" s="1"/>
  <c r="G3" i="61"/>
  <c r="B24" i="62" l="1"/>
  <c r="B25" i="62" s="1"/>
  <c r="B26" i="62" s="1"/>
  <c r="B32" i="62" s="1"/>
  <c r="B33" i="62" s="1"/>
  <c r="B34" i="62" s="1"/>
  <c r="B35" i="62" s="1"/>
  <c r="B36" i="62" s="1"/>
  <c r="B37" i="62" s="1"/>
  <c r="B38" i="62" s="1"/>
  <c r="B39" i="62" s="1"/>
  <c r="B40" i="62" s="1"/>
  <c r="B41" i="62" s="1"/>
  <c r="B42" i="62" s="1"/>
  <c r="B48" i="62" s="1"/>
  <c r="B49" i="62" s="1"/>
  <c r="B50" i="62" s="1"/>
  <c r="B51" i="62" s="1"/>
  <c r="B52" i="62" s="1"/>
  <c r="B53" i="62" s="1"/>
  <c r="B54" i="62" s="1"/>
  <c r="B55" i="62" s="1"/>
  <c r="G9" i="61"/>
  <c r="F3" i="61"/>
  <c r="F9" i="61" s="1"/>
  <c r="C30" i="60" s="1"/>
  <c r="G43" i="62"/>
  <c r="C32" i="60" s="1"/>
  <c r="G56" i="62"/>
  <c r="C33" i="60" s="1"/>
  <c r="G27" i="62"/>
  <c r="C22" i="60"/>
  <c r="C21" i="60"/>
  <c r="G58" i="62" l="1"/>
  <c r="C31" i="60"/>
  <c r="B93" i="60"/>
  <c r="B76" i="60"/>
  <c r="B62" i="60"/>
  <c r="B48" i="60"/>
  <c r="C23" i="60"/>
  <c r="C26" i="60" s="1"/>
  <c r="C102" i="60" s="1"/>
  <c r="C9" i="60"/>
  <c r="C16" i="60" s="1"/>
  <c r="B52" i="60" l="1"/>
  <c r="B53" i="60" s="1"/>
  <c r="B57" i="60"/>
  <c r="C57" i="60" s="1"/>
  <c r="B77" i="60"/>
  <c r="C77" i="60" s="1"/>
  <c r="C73" i="60"/>
  <c r="C71" i="60"/>
  <c r="C66" i="60"/>
  <c r="C63" i="60"/>
  <c r="C56" i="60"/>
  <c r="C51" i="60"/>
  <c r="C46" i="60"/>
  <c r="C44" i="60"/>
  <c r="C42" i="60"/>
  <c r="C40" i="60"/>
  <c r="C101" i="60"/>
  <c r="C74" i="60"/>
  <c r="C72" i="60"/>
  <c r="C70" i="60"/>
  <c r="C64" i="60"/>
  <c r="C62" i="60"/>
  <c r="C61" i="60"/>
  <c r="C47" i="60"/>
  <c r="C45" i="60"/>
  <c r="C43" i="60"/>
  <c r="C41" i="60"/>
  <c r="B65" i="60"/>
  <c r="B58" i="60" l="1"/>
  <c r="C52" i="60"/>
  <c r="C53" i="60" s="1"/>
  <c r="C81" i="60" s="1"/>
  <c r="C58" i="60"/>
  <c r="C83" i="60" s="1"/>
  <c r="B78" i="60"/>
  <c r="C76" i="60"/>
  <c r="C78" i="60" s="1"/>
  <c r="C85" i="60" s="1"/>
  <c r="B67" i="60"/>
  <c r="C65" i="60"/>
  <c r="C67" i="60" s="1"/>
  <c r="C84" i="60" s="1"/>
  <c r="C48" i="60"/>
  <c r="C82" i="60" s="1"/>
  <c r="C87" i="60" l="1"/>
  <c r="C35" i="60" l="1"/>
  <c r="C103" i="60" s="1"/>
  <c r="C104" i="60"/>
  <c r="C91" i="60" l="1"/>
  <c r="C92" i="60" s="1"/>
  <c r="C93" i="60" l="1"/>
  <c r="C98" i="60" s="1"/>
  <c r="C105" i="60" s="1"/>
  <c r="C106" i="60" s="1"/>
  <c r="C108" i="60" s="1"/>
  <c r="C109" i="60" s="1"/>
  <c r="D92" i="60" s="1"/>
  <c r="C94" i="60"/>
  <c r="C96" i="60"/>
  <c r="C5" i="52" l="1"/>
  <c r="D5" i="52" s="1"/>
  <c r="E5" i="52" s="1"/>
  <c r="D6" i="52" l="1"/>
  <c r="E6" i="52"/>
</calcChain>
</file>

<file path=xl/sharedStrings.xml><?xml version="1.0" encoding="utf-8"?>
<sst xmlns="http://schemas.openxmlformats.org/spreadsheetml/2006/main" count="281" uniqueCount="200">
  <si>
    <t>Salário Normativo da Categoria:</t>
  </si>
  <si>
    <t>Subtotal</t>
  </si>
  <si>
    <t>Custos</t>
  </si>
  <si>
    <t xml:space="preserve">Valor (R$) </t>
  </si>
  <si>
    <t>PERCENTUAIS E VALORES DE REFERÊNCIA</t>
  </si>
  <si>
    <t>MÓDULO 1: COMPOSIÇÃO DA REMUNERAÇÃO</t>
  </si>
  <si>
    <t xml:space="preserve">    A - Salário Base</t>
  </si>
  <si>
    <t xml:space="preserve">    B - Adicional periculosidade</t>
  </si>
  <si>
    <t xml:space="preserve">    C - Adicional insalubridade</t>
  </si>
  <si>
    <t xml:space="preserve">    D - Adicional noturno</t>
  </si>
  <si>
    <t xml:space="preserve">    E - Hora noturna adicional</t>
  </si>
  <si>
    <t>MÓDULO 2: BENEFÍCIOS MENSAIS E DIÁRIOS</t>
  </si>
  <si>
    <t xml:space="preserve">1 - Composição da Remuneração </t>
  </si>
  <si>
    <t>2 - Benefícios Mensais e Diários</t>
  </si>
  <si>
    <t>MÓDULO 3: INSUMOS DIVERSOS</t>
  </si>
  <si>
    <t>3 - Insumos Diversos</t>
  </si>
  <si>
    <t>MÓDULO 4: ENCARGOS SOCIAIS E TRABALHISTAS</t>
  </si>
  <si>
    <t>Submódulo 4.1 - Encargos previdenciários e FGTS</t>
  </si>
  <si>
    <t>4.1 - Encargos previdenciários e FGTS</t>
  </si>
  <si>
    <t xml:space="preserve">    A - INSS</t>
  </si>
  <si>
    <t xml:space="preserve">    B - SESI ou SESC</t>
  </si>
  <si>
    <t xml:space="preserve">    C - SENAI ou SENAC</t>
  </si>
  <si>
    <t xml:space="preserve">    D - INCRA</t>
  </si>
  <si>
    <t xml:space="preserve">    E - Salário Educação</t>
  </si>
  <si>
    <t xml:space="preserve">    F - FGTS</t>
  </si>
  <si>
    <t xml:space="preserve">    H - SEBRAE</t>
  </si>
  <si>
    <t>Total de Encargos previdenciários e FGTS</t>
  </si>
  <si>
    <t>Submódulo 4.2 - 13º Salário e Adicional de Férias</t>
  </si>
  <si>
    <t xml:space="preserve">    A - 13º salário</t>
  </si>
  <si>
    <t xml:space="preserve">    A - Férias</t>
  </si>
  <si>
    <t>Total de 13º Salário e Adicional de Férias</t>
  </si>
  <si>
    <t>4.2 - 13º Salário e Adicional de Férias</t>
  </si>
  <si>
    <t>Submódulo 4.3 - Afastamento Maternidade</t>
  </si>
  <si>
    <t>4.3 - Afastamento Maternidade</t>
  </si>
  <si>
    <t xml:space="preserve">    B - Incidência do Submódulo 4.1 sobre afastamento maternidade</t>
  </si>
  <si>
    <t>Total de afastamento maternidade</t>
  </si>
  <si>
    <t>Submódulo 4.4 - Provisão para Rescisão</t>
  </si>
  <si>
    <t>4.4 - Provisão para Rescisão</t>
  </si>
  <si>
    <t xml:space="preserve">    C - Multa do FGTS do aviso prévio indenizado</t>
  </si>
  <si>
    <t xml:space="preserve">    D - Aviso prévio trabalhado</t>
  </si>
  <si>
    <t xml:space="preserve">    E - Incidência do submódulo 4.1 sobre o aviso previo trabalhado</t>
  </si>
  <si>
    <t>Total de provisão para Rescisão</t>
  </si>
  <si>
    <t>4.5 - Composição do Custo de Reposição do Profissional Ausente</t>
  </si>
  <si>
    <t>Submódulo 4.5 - Custo de Reposição do Profissional Ausente</t>
  </si>
  <si>
    <t xml:space="preserve">    B - Ausença por doença</t>
  </si>
  <si>
    <t xml:space="preserve">    C - Licença paternidade</t>
  </si>
  <si>
    <t xml:space="preserve">    D - Ausências legais</t>
  </si>
  <si>
    <t xml:space="preserve">    E - Ausência por acidente de trabalho</t>
  </si>
  <si>
    <t>Total dos custos de reposição do profissional ausente</t>
  </si>
  <si>
    <t xml:space="preserve">    G - Incidência do submódulo 4.1 sobre o custo de reposição do profissional ausente</t>
  </si>
  <si>
    <t>QUADRO RESUMO - MÓDULO 4 - Encargos socias e trabalhistas</t>
  </si>
  <si>
    <t>Módulo 4 - Encargos sociais e trabalhistas</t>
  </si>
  <si>
    <t xml:space="preserve">    4.6 - Outros (especificar)</t>
  </si>
  <si>
    <t xml:space="preserve">    4.5 - Custo de reposição do profissional ausente</t>
  </si>
  <si>
    <t xml:space="preserve">    4.4 - Custo de rescisão</t>
  </si>
  <si>
    <t xml:space="preserve">    4.3 - Afastamento maternidade</t>
  </si>
  <si>
    <t>TOTAL DA REMUNERAÇÃO</t>
  </si>
  <si>
    <t>TOTAL DOS BENEFÍCIOS MENSAIS E DIÁRIOS</t>
  </si>
  <si>
    <t>TOTAL DOS INSUMOS DIVERSOS</t>
  </si>
  <si>
    <t>TOTAL DOS ENCARGOS SOCIAIS E TRABALHISTAS</t>
  </si>
  <si>
    <t>MÓDULO 5: CUSTOS INDIRETOS, TRIBUTOS E LUCRO</t>
  </si>
  <si>
    <t xml:space="preserve">    A - Custos Indiretos</t>
  </si>
  <si>
    <t xml:space="preserve">    B - Lucro</t>
  </si>
  <si>
    <t xml:space="preserve">    C - Tributos</t>
  </si>
  <si>
    <t xml:space="preserve">        C.1 - Tributos Federais (PIS e COFINS)</t>
  </si>
  <si>
    <t xml:space="preserve">        C.2 - Tributos Estaduais (especificar)</t>
  </si>
  <si>
    <t xml:space="preserve">        C.3 - Tributos Municipais (ISS)</t>
  </si>
  <si>
    <t xml:space="preserve">        C.4 - Outros Tributos (especificar)</t>
  </si>
  <si>
    <t>TOTAL DOS CUSTOS INDIRETOS, TRIBUTOS E LUCRO</t>
  </si>
  <si>
    <t>QUADRO RESUMO DO CUSTO POR EMPREGADO</t>
  </si>
  <si>
    <t>Mão-de-obra vinculada à execução contratual (valor pr empregado)</t>
  </si>
  <si>
    <t xml:space="preserve">    A - Módulo 1 - Composição da Remuneração</t>
  </si>
  <si>
    <t xml:space="preserve">    B - Módulo 2 - Benefícios Mensais e Diários</t>
  </si>
  <si>
    <t xml:space="preserve">    C - Módulo 3 - Insumos Diveros (uniformes, materiais, equipamentos e outros)</t>
  </si>
  <si>
    <t xml:space="preserve">    D - Módulo 4 - Encargos Sociais e Trabalhistas</t>
  </si>
  <si>
    <t xml:space="preserve">    E - Módulo 5 - Custos indiretos, tributos e lucro</t>
  </si>
  <si>
    <t>VALOR TOTAL POR EMPREGADO</t>
  </si>
  <si>
    <t xml:space="preserve">    B - Incidência do FGTS sobre aviso prévio indenizado</t>
  </si>
  <si>
    <t xml:space="preserve">    F - Multa do FGTS nas rescisões sem justa causa</t>
  </si>
  <si>
    <t>5 - Custos Indiretos, Tributos e Lucro</t>
  </si>
  <si>
    <t>Acordo/Convenção:</t>
  </si>
  <si>
    <t>DADOS COMPLEMENTARES DO ANEXO DA PROPOSTA DE PREÇOS:</t>
  </si>
  <si>
    <t>Data base da Categoria:</t>
  </si>
  <si>
    <t xml:space="preserve">    F - Outros (Indenização Adicional)</t>
  </si>
  <si>
    <t xml:space="preserve">    A - Uniformes                       </t>
  </si>
  <si>
    <t xml:space="preserve">    B - Auxílio alimentação  </t>
  </si>
  <si>
    <t xml:space="preserve">    C - Auxiliio Cesta Básica </t>
  </si>
  <si>
    <t xml:space="preserve">    F - Intervalo intrajornada</t>
  </si>
  <si>
    <t xml:space="preserve">    E - Seguro de vida , auxilio funeral</t>
  </si>
  <si>
    <t xml:space="preserve">    A - Afastamento maternidade </t>
  </si>
  <si>
    <t xml:space="preserve">    A - Aviso prévio indenizado </t>
  </si>
  <si>
    <t xml:space="preserve">    H - DSR</t>
  </si>
  <si>
    <t xml:space="preserve">    G - Sumula 444 TST</t>
  </si>
  <si>
    <t xml:space="preserve">    D - Auxílio creche</t>
  </si>
  <si>
    <t xml:space="preserve">    C - Crachá</t>
  </si>
  <si>
    <t>CATEGORIAS</t>
  </si>
  <si>
    <t>TOTAL</t>
  </si>
  <si>
    <t>VALOR ANUAL</t>
  </si>
  <si>
    <t xml:space="preserve">    F - Assistencia médica familiar</t>
  </si>
  <si>
    <t>VALOR UNIT.</t>
  </si>
  <si>
    <t>VALOR MENSAL</t>
  </si>
  <si>
    <t>QUANTIDADE DE FUNCIONARIO</t>
  </si>
  <si>
    <t>VALOR TOTAL MENSAL</t>
  </si>
  <si>
    <t>VALOR TOTAL ANUAL</t>
  </si>
  <si>
    <t xml:space="preserve">    G - RISCOS AMBIENTAIS DO TRABALHO (RAT) (art. 22, II, Lei nº 8.212/91 e Anexo V, Decreto 6.957/09) x FATOR ACIDENTÁRIO DE PREVENÇÃO (FAP) (Decreto 6.957/09) (*)</t>
  </si>
  <si>
    <t xml:space="preserve">    A - Transporte (3,40 x 22 x 2) - ( 6%salário base )</t>
  </si>
  <si>
    <t>SERVENTE</t>
  </si>
  <si>
    <t>CE000321/2018</t>
  </si>
  <si>
    <t xml:space="preserve">    B - Materiais Limpeza</t>
  </si>
  <si>
    <t xml:space="preserve">    C - Utensílios de Limpeza</t>
  </si>
  <si>
    <t xml:space="preserve">    D - Material Copeiragem</t>
  </si>
  <si>
    <t xml:space="preserve">ATIVIDADE </t>
  </si>
  <si>
    <t>QDT.</t>
  </si>
  <si>
    <t>PECAS DO UNIFORME</t>
  </si>
  <si>
    <t>VALOR UNITÁRIO</t>
  </si>
  <si>
    <t xml:space="preserve">VALOR MENSAL </t>
  </si>
  <si>
    <t>Servente</t>
  </si>
  <si>
    <t>Calça social, preta, no tecido oxford com elastano ou similiar;</t>
  </si>
  <si>
    <t>Blusas de poliéster, branca - manga curta;</t>
  </si>
  <si>
    <t>Par de sapatos em couro, solado antiderrapante, na cor preta, sem salto;</t>
  </si>
  <si>
    <t>Pares de meias na cor preta;</t>
  </si>
  <si>
    <t>Touca com ab, cor preta;</t>
  </si>
  <si>
    <t>Avental em material impermeável (inteiriço) e na cor preta, com amarração no pescoço e na cintura.</t>
  </si>
  <si>
    <t xml:space="preserve">VALOR TOTAL: </t>
  </si>
  <si>
    <t>LISTA DE MATERIAL DE LIMPEZA</t>
  </si>
  <si>
    <t>ITEM</t>
  </si>
  <si>
    <t xml:space="preserve">DISCRIMINAÇÃO </t>
  </si>
  <si>
    <t>UNIDADE</t>
  </si>
  <si>
    <t>PREVISÃO DE CONSUMO</t>
  </si>
  <si>
    <t>Água Sanitária (OU CLORO 1 GALÃO DE 05 LITROS)</t>
  </si>
  <si>
    <t>5L</t>
  </si>
  <si>
    <t>Álcool gel 96°</t>
  </si>
  <si>
    <t>L</t>
  </si>
  <si>
    <t>Aromatizante tipo Bom Ar (lavanda ou Bebê)</t>
  </si>
  <si>
    <t xml:space="preserve">Unidade </t>
  </si>
  <si>
    <t>Detergente tipo Multiuso (similar ou Veja)</t>
  </si>
  <si>
    <t>500 ML</t>
  </si>
  <si>
    <t>Detergente</t>
  </si>
  <si>
    <t>Desinfetante concentrado (GALÃO DE 05 LITROS)</t>
  </si>
  <si>
    <t xml:space="preserve">Desinfentante Pinho Sol </t>
  </si>
  <si>
    <t>Desinfetante para vaso sanitário com refil (PEDRA SANITÁRIA</t>
  </si>
  <si>
    <t>Pacote</t>
  </si>
  <si>
    <t xml:space="preserve">Esponja de espuma dupla face pacote com 04 </t>
  </si>
  <si>
    <t xml:space="preserve">Soda Cáustica </t>
  </si>
  <si>
    <t>Limpa Vidros</t>
  </si>
  <si>
    <t>Lustra Móveis</t>
  </si>
  <si>
    <t>Papel Toalha</t>
  </si>
  <si>
    <t>Caixa</t>
  </si>
  <si>
    <t xml:space="preserve">Pano de Chão </t>
  </si>
  <si>
    <t xml:space="preserve">Flanelas </t>
  </si>
  <si>
    <t>Sabão em Pó 1 Kg</t>
  </si>
  <si>
    <t xml:space="preserve">Sabonete liquido para higiene das mãos </t>
  </si>
  <si>
    <t>Saco de Lixo 60 L Reforçado</t>
  </si>
  <si>
    <t>Fardo</t>
  </si>
  <si>
    <t>Saco de Lixo 100L Reforçado</t>
  </si>
  <si>
    <t xml:space="preserve">Luvas Multiuso amarelo TAMANHO M8 </t>
  </si>
  <si>
    <t>PAR</t>
  </si>
  <si>
    <t xml:space="preserve">Sapólio em pó </t>
  </si>
  <si>
    <t>500 g</t>
  </si>
  <si>
    <t>Veneno para extermínio de pragas/formigas/baratas (sprays)</t>
  </si>
  <si>
    <t>300 Ml</t>
  </si>
  <si>
    <t>UTENSÍLIOS DE LIMPEZA</t>
  </si>
  <si>
    <t>Rodo com Cabo de Madeira</t>
  </si>
  <si>
    <t>Unidade</t>
  </si>
  <si>
    <t>*trimestral</t>
  </si>
  <si>
    <t>Rodo para Limpeza de vidros</t>
  </si>
  <si>
    <t xml:space="preserve">Vassoura de pelo fino / pelo sntético com cabo de madeira </t>
  </si>
  <si>
    <t>Vassoura Piaçava com cabo de madeira</t>
  </si>
  <si>
    <t xml:space="preserve">Dispenser papel higiênico </t>
  </si>
  <si>
    <t>*24 MESES</t>
  </si>
  <si>
    <t xml:space="preserve">Dispenser para sabonete </t>
  </si>
  <si>
    <t xml:space="preserve">Dispenser para papel toalha </t>
  </si>
  <si>
    <t>Balde de 10 Litros</t>
  </si>
  <si>
    <t>Carrinho de Apoio de limpeza</t>
  </si>
  <si>
    <t>Escova de mão para Limpeza</t>
  </si>
  <si>
    <t>MATERIAL PARA COPEIRAGEM QUANTITATIVO MINIMO</t>
  </si>
  <si>
    <t>Kg</t>
  </si>
  <si>
    <t>Adoçante Natural</t>
  </si>
  <si>
    <t>Copos descartaveis de pvc de 200 Ml</t>
  </si>
  <si>
    <t>Copos descartaveis de pvc de 50 Ml</t>
  </si>
  <si>
    <t>Mexedores Plásticos para café</t>
  </si>
  <si>
    <t>Água mineral sem Gás - Garrafão de 20 Litros</t>
  </si>
  <si>
    <t>Cafeteira elétrica com capacidade para 30 xicaras</t>
  </si>
  <si>
    <t>Pá de lixo cabo longo</t>
  </si>
  <si>
    <t xml:space="preserve">    B - Incidência do Submódulo 4.1 sobre 13º Salário e Adicional de Férias</t>
  </si>
  <si>
    <t xml:space="preserve">    4.1 - Encargos previdenciários e FGTS  </t>
  </si>
  <si>
    <t xml:space="preserve">    4.2 - 13º Salário</t>
  </si>
  <si>
    <t>*36 MESES</t>
  </si>
  <si>
    <t>*60 MESES</t>
  </si>
  <si>
    <t>Café 1ª qualidade com certificação reconhecida - 250g</t>
  </si>
  <si>
    <t>Papel Higiênico fl. dupla, branco, 1ª qualidade pacote com 08 rolos de 250X10</t>
  </si>
  <si>
    <t>Açúcar cristal de 1ª qualidade (Branco)</t>
  </si>
  <si>
    <t>HORUS SERVIÇOS E CONSULTORIA EIRELI-ME.</t>
  </si>
  <si>
    <t>CNPJ: 22.480.059/0001-67</t>
  </si>
  <si>
    <t>Rua Sete Quadra 29 Nº 11 - Angelim – CEP: 65062-720</t>
  </si>
  <si>
    <t>São Luis/MA. / FONE/ (98) 32368102 Celular (98) 99613 8266</t>
  </si>
  <si>
    <t>http://www.onlinesupermercado.com.br/produto/cafe-kimimo-250g-1843</t>
  </si>
  <si>
    <t>https://www.paodeacucar.com/produto/102934/acucar-cristal-qualita-pacote-1kg</t>
  </si>
  <si>
    <t>https://www.ndays.com.br/acucar-cristal-qualita-1-kg?gclid=EAIaIQobChMI-ubZ4qWz3gIVhxCRCh3udQC2EAkYAiABEgKyF_D_BwE</t>
  </si>
  <si>
    <t>https://produto.mercadolivre.com.br/MLB-837552283-papel-higinico-250-mts-folha-dupla-nobre-paper-picotado-_JM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</si>
</sst>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&quot;R$ &quot;#,##0.00_);[Red]\(&quot;R$ &quot;#,##0.00\)"/>
    <numFmt numFmtId="165" formatCode="_(* #,##0.00_);_(* \(#,##0.00\);_(* &quot;-&quot;??_);_(@_)"/>
    <numFmt numFmtId="166" formatCode="&quot;R$&quot;\ #,##0.00"/>
    <numFmt numFmtId="167" formatCode="00"/>
    <numFmt numFmtId="168" formatCode="_(&quot;R$&quot;* #,##0.00_);_(&quot;R$&quot;* \(#,##0.00\);_(&quot;R$&quot;* &quot;-&quot;??_);_(@_)"/>
    <numFmt numFmtId="169" formatCode="_(* #,##0.00_);_(* \(#,##0.00\);_(* \-??_);_(@_)"/>
    <numFmt numFmtId="170" formatCode="0.0000"/>
  </numFmts>
  <fonts count="41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sz val="10"/>
      <name val="Arial"/>
      <family val="2"/>
    </font>
    <font>
      <b/>
      <sz val="15"/>
      <color indexed="56"/>
      <name val="Calibri"/>
      <family val="2"/>
    </font>
    <font>
      <sz val="10"/>
      <color rgb="FF000000"/>
      <name val="Times New Roman"/>
      <family val="1"/>
    </font>
    <font>
      <b/>
      <sz val="10"/>
      <color indexed="8"/>
      <name val="Arial"/>
      <family val="2"/>
    </font>
    <font>
      <sz val="10"/>
      <color indexed="9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b/>
      <sz val="24"/>
      <color indexed="8"/>
      <name val="Arial"/>
      <family val="2"/>
    </font>
    <font>
      <sz val="18"/>
      <color indexed="8"/>
      <name val="Arial"/>
      <family val="2"/>
    </font>
    <font>
      <sz val="12"/>
      <color indexed="8"/>
      <name val="Arial"/>
      <family val="2"/>
    </font>
    <font>
      <sz val="10"/>
      <color indexed="19"/>
      <name val="Arial"/>
      <family val="2"/>
    </font>
    <font>
      <sz val="10"/>
      <color indexed="63"/>
      <name val="Arial"/>
      <family val="2"/>
    </font>
    <font>
      <sz val="10"/>
      <name val="Courier"/>
      <family val="3"/>
    </font>
    <font>
      <sz val="8"/>
      <color rgb="FF000000"/>
      <name val="Verdana"/>
      <family val="2"/>
    </font>
    <font>
      <u/>
      <sz val="10"/>
      <color theme="10"/>
      <name val="Arial"/>
      <family val="2"/>
    </font>
    <font>
      <sz val="11"/>
      <color theme="1"/>
      <name val="Agency FB"/>
      <family val="2"/>
    </font>
    <font>
      <b/>
      <sz val="12"/>
      <color theme="1"/>
      <name val="Agency FB"/>
      <family val="2"/>
    </font>
    <font>
      <sz val="12"/>
      <color theme="1"/>
      <name val="Agency FB"/>
      <family val="2"/>
    </font>
    <font>
      <b/>
      <sz val="12"/>
      <name val="Agency FB"/>
      <family val="2"/>
    </font>
    <font>
      <sz val="12"/>
      <name val="Agency FB"/>
      <family val="2"/>
    </font>
    <font>
      <b/>
      <sz val="12"/>
      <color indexed="18"/>
      <name val="Agency FB"/>
      <family val="2"/>
    </font>
    <font>
      <sz val="12"/>
      <color indexed="57"/>
      <name val="Agency FB"/>
      <family val="2"/>
    </font>
    <font>
      <b/>
      <sz val="12"/>
      <color indexed="57"/>
      <name val="Agency FB"/>
      <family val="2"/>
    </font>
    <font>
      <sz val="12"/>
      <color indexed="18"/>
      <name val="Agency FB"/>
      <family val="2"/>
    </font>
    <font>
      <b/>
      <sz val="12"/>
      <color rgb="FF000000"/>
      <name val="Agency FB"/>
      <family val="2"/>
    </font>
    <font>
      <sz val="12"/>
      <color rgb="FF000000"/>
      <name val="Agency FB"/>
      <family val="2"/>
    </font>
    <font>
      <b/>
      <sz val="7"/>
      <color rgb="FF17365D"/>
      <name val="Bookman Old Style"/>
      <family val="1"/>
    </font>
  </fonts>
  <fills count="1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8"/>
        <bgColor indexed="58"/>
      </patternFill>
    </fill>
    <fill>
      <patternFill patternType="solid">
        <fgColor indexed="23"/>
        <bgColor indexed="55"/>
      </patternFill>
    </fill>
    <fill>
      <patternFill patternType="solid">
        <fgColor indexed="31"/>
        <bgColor indexed="47"/>
      </patternFill>
    </fill>
    <fill>
      <patternFill patternType="solid">
        <fgColor indexed="47"/>
        <bgColor indexed="31"/>
      </patternFill>
    </fill>
    <fill>
      <patternFill patternType="solid">
        <fgColor indexed="10"/>
        <bgColor indexed="16"/>
      </patternFill>
    </fill>
    <fill>
      <patternFill patternType="solid">
        <fgColor indexed="42"/>
        <bgColor indexed="27"/>
      </patternFill>
    </fill>
    <fill>
      <patternFill patternType="solid">
        <fgColor indexed="26"/>
        <bgColor indexed="9"/>
      </patternFill>
    </fill>
    <fill>
      <patternFill patternType="solid">
        <fgColor theme="3" tint="0.39997558519241921"/>
        <bgColor indexed="64"/>
      </patternFill>
    </fill>
  </fills>
  <borders count="27">
    <border>
      <left/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thick">
        <color indexed="62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55">
    <xf numFmtId="0" fontId="0" fillId="0" borderId="0"/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8" fillId="0" borderId="0"/>
    <xf numFmtId="168" fontId="9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8" fillId="0" borderId="0"/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9" fontId="9" fillId="0" borderId="0" applyFill="0" applyBorder="0" applyAlignment="0" applyProtection="0"/>
    <xf numFmtId="0" fontId="7" fillId="0" borderId="0"/>
    <xf numFmtId="0" fontId="13" fillId="0" borderId="21" applyNumberFormat="0" applyFill="0" applyAlignment="0" applyProtection="0"/>
    <xf numFmtId="165" fontId="9" fillId="0" borderId="0" applyFont="0" applyFill="0" applyBorder="0" applyAlignment="0" applyProtection="0"/>
    <xf numFmtId="43" fontId="7" fillId="0" borderId="0" applyFont="0" applyFill="0" applyBorder="0" applyAlignment="0" applyProtection="0"/>
    <xf numFmtId="44" fontId="9" fillId="0" borderId="0" applyFont="0" applyFill="0" applyBorder="0" applyAlignment="0" applyProtection="0"/>
    <xf numFmtId="0" fontId="6" fillId="0" borderId="0"/>
    <xf numFmtId="0" fontId="9" fillId="0" borderId="0"/>
    <xf numFmtId="165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9" fillId="0" borderId="0" applyFont="0" applyFill="0" applyBorder="0" applyAlignment="0" applyProtection="0"/>
    <xf numFmtId="0" fontId="9" fillId="0" borderId="0"/>
    <xf numFmtId="0" fontId="14" fillId="0" borderId="0"/>
    <xf numFmtId="9" fontId="9" fillId="0" borderId="0" applyFont="0" applyFill="0" applyBorder="0" applyAlignment="0" applyProtection="0"/>
    <xf numFmtId="9" fontId="9" fillId="0" borderId="0" applyFill="0" applyBorder="0" applyAlignment="0" applyProtection="0"/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169" fontId="9" fillId="0" borderId="0" applyFill="0" applyBorder="0" applyAlignment="0" applyProtection="0"/>
    <xf numFmtId="0" fontId="15" fillId="0" borderId="0" applyNumberFormat="0" applyFill="0" applyBorder="0" applyAlignment="0" applyProtection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15" fillId="8" borderId="0" applyNumberFormat="0" applyBorder="0" applyAlignment="0" applyProtection="0"/>
    <xf numFmtId="0" fontId="17" fillId="9" borderId="0" applyNumberFormat="0" applyBorder="0" applyAlignment="0" applyProtection="0"/>
    <xf numFmtId="0" fontId="18" fillId="10" borderId="0" applyNumberFormat="0" applyBorder="0" applyAlignment="0" applyProtection="0"/>
    <xf numFmtId="0" fontId="19" fillId="0" borderId="0" applyNumberFormat="0" applyFill="0" applyBorder="0" applyAlignment="0" applyProtection="0"/>
    <xf numFmtId="0" fontId="20" fillId="11" borderId="0" applyNumberFormat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4" fillId="12" borderId="0" applyNumberFormat="0" applyBorder="0" applyAlignment="0" applyProtection="0"/>
    <xf numFmtId="0" fontId="25" fillId="12" borderId="23" applyNumberFormat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26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4" fillId="0" borderId="0"/>
    <xf numFmtId="0" fontId="3" fillId="0" borderId="0"/>
    <xf numFmtId="0" fontId="2" fillId="0" borderId="0"/>
    <xf numFmtId="0" fontId="28" fillId="0" borderId="0" applyNumberFormat="0" applyFill="0" applyBorder="0" applyAlignment="0" applyProtection="0">
      <alignment vertical="top"/>
      <protection locked="0"/>
    </xf>
  </cellStyleXfs>
  <cellXfs count="149">
    <xf numFmtId="0" fontId="0" fillId="0" borderId="0" xfId="0"/>
    <xf numFmtId="0" fontId="11" fillId="0" borderId="0" xfId="0" applyFont="1"/>
    <xf numFmtId="0" fontId="11" fillId="2" borderId="0" xfId="0" applyFont="1" applyFill="1"/>
    <xf numFmtId="0" fontId="12" fillId="2" borderId="0" xfId="0" applyFont="1" applyFill="1"/>
    <xf numFmtId="0" fontId="12" fillId="0" borderId="0" xfId="0" applyFont="1"/>
    <xf numFmtId="0" fontId="0" fillId="2" borderId="0" xfId="0" applyFill="1"/>
    <xf numFmtId="0" fontId="0" fillId="0" borderId="0" xfId="0" applyBorder="1"/>
    <xf numFmtId="0" fontId="0" fillId="2" borderId="0" xfId="0" applyFill="1" applyBorder="1"/>
    <xf numFmtId="165" fontId="0" fillId="2" borderId="0" xfId="0" applyNumberFormat="1" applyFill="1"/>
    <xf numFmtId="165" fontId="0" fillId="2" borderId="0" xfId="0" applyNumberFormat="1" applyFill="1" applyBorder="1"/>
    <xf numFmtId="165" fontId="0" fillId="2" borderId="0" xfId="2" applyFont="1" applyFill="1"/>
    <xf numFmtId="164" fontId="0" fillId="2" borderId="0" xfId="0" applyNumberFormat="1" applyFill="1"/>
    <xf numFmtId="10" fontId="11" fillId="2" borderId="0" xfId="0" applyNumberFormat="1" applyFont="1" applyFill="1"/>
    <xf numFmtId="9" fontId="11" fillId="2" borderId="0" xfId="0" applyNumberFormat="1" applyFont="1" applyFill="1"/>
    <xf numFmtId="2" fontId="11" fillId="2" borderId="0" xfId="0" applyNumberFormat="1" applyFont="1" applyFill="1"/>
    <xf numFmtId="0" fontId="12" fillId="2" borderId="0" xfId="0" applyFont="1" applyFill="1" applyAlignment="1">
      <alignment horizontal="center"/>
    </xf>
    <xf numFmtId="165" fontId="10" fillId="2" borderId="0" xfId="0" applyNumberFormat="1" applyFont="1" applyFill="1"/>
    <xf numFmtId="165" fontId="11" fillId="2" borderId="0" xfId="0" applyNumberFormat="1" applyFont="1" applyFill="1"/>
    <xf numFmtId="43" fontId="0" fillId="2" borderId="0" xfId="0" applyNumberFormat="1" applyFill="1"/>
    <xf numFmtId="0" fontId="0" fillId="2" borderId="0" xfId="0" applyFill="1" applyAlignment="1">
      <alignment horizontal="center" vertical="center"/>
    </xf>
    <xf numFmtId="0" fontId="9" fillId="0" borderId="0" xfId="9"/>
    <xf numFmtId="0" fontId="2" fillId="0" borderId="0" xfId="53"/>
    <xf numFmtId="4" fontId="27" fillId="0" borderId="0" xfId="0" applyNumberFormat="1" applyFont="1"/>
    <xf numFmtId="0" fontId="1" fillId="0" borderId="0" xfId="53" applyFont="1"/>
    <xf numFmtId="0" fontId="28" fillId="0" borderId="0" xfId="54" applyAlignment="1" applyProtection="1"/>
    <xf numFmtId="170" fontId="2" fillId="0" borderId="0" xfId="53" applyNumberFormat="1"/>
    <xf numFmtId="2" fontId="2" fillId="0" borderId="0" xfId="53" applyNumberFormat="1"/>
    <xf numFmtId="0" fontId="29" fillId="0" borderId="0" xfId="53" applyFont="1"/>
    <xf numFmtId="0" fontId="30" fillId="13" borderId="25" xfId="53" applyFont="1" applyFill="1" applyBorder="1" applyAlignment="1">
      <alignment horizontal="center" vertical="center" wrapText="1"/>
    </xf>
    <xf numFmtId="167" fontId="31" fillId="0" borderId="25" xfId="53" applyNumberFormat="1" applyFont="1" applyBorder="1" applyAlignment="1">
      <alignment horizontal="center" vertical="center"/>
    </xf>
    <xf numFmtId="0" fontId="31" fillId="0" borderId="25" xfId="53" applyFont="1" applyBorder="1" applyAlignment="1">
      <alignment horizontal="left" vertical="center" wrapText="1"/>
    </xf>
    <xf numFmtId="0" fontId="31" fillId="0" borderId="25" xfId="53" applyFont="1" applyBorder="1" applyAlignment="1">
      <alignment horizontal="center" vertical="center"/>
    </xf>
    <xf numFmtId="166" fontId="31" fillId="0" borderId="25" xfId="53" applyNumberFormat="1" applyFont="1" applyBorder="1" applyAlignment="1">
      <alignment horizontal="center" vertical="center"/>
    </xf>
    <xf numFmtId="166" fontId="31" fillId="5" borderId="25" xfId="53" applyNumberFormat="1" applyFont="1" applyFill="1" applyBorder="1" applyAlignment="1">
      <alignment horizontal="center" vertical="center"/>
    </xf>
    <xf numFmtId="166" fontId="30" fillId="13" borderId="25" xfId="53" applyNumberFormat="1" applyFont="1" applyFill="1" applyBorder="1" applyAlignment="1">
      <alignment horizontal="center" vertical="center"/>
    </xf>
    <xf numFmtId="0" fontId="31" fillId="0" borderId="25" xfId="53" applyFont="1" applyBorder="1"/>
    <xf numFmtId="0" fontId="31" fillId="0" borderId="0" xfId="53" applyFont="1"/>
    <xf numFmtId="0" fontId="30" fillId="13" borderId="25" xfId="53" applyFont="1" applyFill="1" applyBorder="1" applyAlignment="1">
      <alignment horizontal="center" vertical="center"/>
    </xf>
    <xf numFmtId="0" fontId="32" fillId="4" borderId="3" xfId="0" applyFont="1" applyFill="1" applyBorder="1" applyAlignment="1">
      <alignment horizontal="left" wrapText="1"/>
    </xf>
    <xf numFmtId="0" fontId="32" fillId="13" borderId="3" xfId="0" applyFont="1" applyFill="1" applyBorder="1" applyAlignment="1">
      <alignment horizontal="left" wrapText="1"/>
    </xf>
    <xf numFmtId="0" fontId="33" fillId="2" borderId="0" xfId="0" applyFont="1" applyFill="1"/>
    <xf numFmtId="0" fontId="32" fillId="2" borderId="0" xfId="0" applyFont="1" applyFill="1" applyBorder="1" applyAlignment="1">
      <alignment horizontal="right"/>
    </xf>
    <xf numFmtId="166" fontId="32" fillId="13" borderId="15" xfId="2" applyNumberFormat="1" applyFont="1" applyFill="1" applyBorder="1" applyAlignment="1">
      <alignment horizontal="center"/>
    </xf>
    <xf numFmtId="14" fontId="32" fillId="13" borderId="16" xfId="0" applyNumberFormat="1" applyFont="1" applyFill="1" applyBorder="1" applyAlignment="1">
      <alignment horizontal="center"/>
    </xf>
    <xf numFmtId="0" fontId="32" fillId="2" borderId="2" xfId="0" applyFont="1" applyFill="1" applyBorder="1" applyAlignment="1">
      <alignment horizontal="center" vertical="center"/>
    </xf>
    <xf numFmtId="9" fontId="34" fillId="2" borderId="1" xfId="1" applyFont="1" applyFill="1" applyBorder="1" applyAlignment="1">
      <alignment horizontal="center" vertical="center" wrapText="1"/>
    </xf>
    <xf numFmtId="0" fontId="32" fillId="13" borderId="13" xfId="0" applyFont="1" applyFill="1" applyBorder="1" applyAlignment="1">
      <alignment horizontal="center" vertical="center" wrapText="1"/>
    </xf>
    <xf numFmtId="9" fontId="35" fillId="4" borderId="7" xfId="1" applyFont="1" applyFill="1" applyBorder="1" applyAlignment="1">
      <alignment horizontal="center"/>
    </xf>
    <xf numFmtId="0" fontId="32" fillId="4" borderId="8" xfId="0" applyFont="1" applyFill="1" applyBorder="1" applyAlignment="1">
      <alignment horizontal="center"/>
    </xf>
    <xf numFmtId="0" fontId="32" fillId="4" borderId="5" xfId="0" applyFont="1" applyFill="1" applyBorder="1" applyAlignment="1">
      <alignment wrapText="1"/>
    </xf>
    <xf numFmtId="9" fontId="36" fillId="4" borderId="6" xfId="1" applyFont="1" applyFill="1" applyBorder="1"/>
    <xf numFmtId="165" fontId="32" fillId="4" borderId="6" xfId="2" applyFont="1" applyFill="1" applyBorder="1" applyAlignment="1">
      <alignment horizontal="center"/>
    </xf>
    <xf numFmtId="0" fontId="33" fillId="2" borderId="2" xfId="0" applyFont="1" applyFill="1" applyBorder="1" applyAlignment="1">
      <alignment wrapText="1"/>
    </xf>
    <xf numFmtId="10" fontId="37" fillId="2" borderId="1" xfId="1" applyNumberFormat="1" applyFont="1" applyFill="1" applyBorder="1"/>
    <xf numFmtId="165" fontId="32" fillId="2" borderId="13" xfId="2" applyFont="1" applyFill="1" applyBorder="1"/>
    <xf numFmtId="9" fontId="37" fillId="2" borderId="1" xfId="1" applyNumberFormat="1" applyFont="1" applyFill="1" applyBorder="1"/>
    <xf numFmtId="165" fontId="33" fillId="2" borderId="13" xfId="2" applyFont="1" applyFill="1" applyBorder="1"/>
    <xf numFmtId="165" fontId="35" fillId="2" borderId="1" xfId="1" applyNumberFormat="1" applyFont="1" applyFill="1" applyBorder="1"/>
    <xf numFmtId="0" fontId="35" fillId="2" borderId="1" xfId="0" applyFont="1" applyFill="1" applyBorder="1"/>
    <xf numFmtId="0" fontId="32" fillId="13" borderId="3" xfId="0" applyFont="1" applyFill="1" applyBorder="1" applyAlignment="1">
      <alignment wrapText="1"/>
    </xf>
    <xf numFmtId="0" fontId="35" fillId="13" borderId="4" xfId="0" applyFont="1" applyFill="1" applyBorder="1"/>
    <xf numFmtId="165" fontId="32" fillId="13" borderId="8" xfId="0" applyNumberFormat="1" applyFont="1" applyFill="1" applyBorder="1"/>
    <xf numFmtId="0" fontId="32" fillId="2" borderId="0" xfId="0" applyFont="1" applyFill="1" applyBorder="1" applyAlignment="1">
      <alignment wrapText="1"/>
    </xf>
    <xf numFmtId="0" fontId="35" fillId="2" borderId="0" xfId="0" applyFont="1" applyFill="1" applyBorder="1"/>
    <xf numFmtId="165" fontId="32" fillId="2" borderId="0" xfId="0" applyNumberFormat="1" applyFont="1" applyFill="1" applyBorder="1"/>
    <xf numFmtId="9" fontId="35" fillId="13" borderId="7" xfId="1" applyFont="1" applyFill="1" applyBorder="1" applyAlignment="1">
      <alignment horizontal="center"/>
    </xf>
    <xf numFmtId="0" fontId="32" fillId="13" borderId="8" xfId="0" applyFont="1" applyFill="1" applyBorder="1" applyAlignment="1">
      <alignment horizontal="center"/>
    </xf>
    <xf numFmtId="0" fontId="32" fillId="13" borderId="5" xfId="0" applyFont="1" applyFill="1" applyBorder="1" applyAlignment="1">
      <alignment wrapText="1"/>
    </xf>
    <xf numFmtId="9" fontId="36" fillId="13" borderId="6" xfId="1" applyFont="1" applyFill="1" applyBorder="1"/>
    <xf numFmtId="165" fontId="32" fillId="13" borderId="6" xfId="2" applyFont="1" applyFill="1" applyBorder="1" applyAlignment="1">
      <alignment horizontal="center"/>
    </xf>
    <xf numFmtId="164" fontId="37" fillId="2" borderId="1" xfId="1" applyNumberFormat="1" applyFont="1" applyFill="1" applyBorder="1" applyAlignment="1">
      <alignment horizontal="right"/>
    </xf>
    <xf numFmtId="164" fontId="33" fillId="2" borderId="13" xfId="2" applyNumberFormat="1" applyFont="1" applyFill="1" applyBorder="1"/>
    <xf numFmtId="164" fontId="37" fillId="2" borderId="1" xfId="1" applyNumberFormat="1" applyFont="1" applyFill="1" applyBorder="1"/>
    <xf numFmtId="164" fontId="37" fillId="4" borderId="1" xfId="1" applyNumberFormat="1" applyFont="1" applyFill="1" applyBorder="1"/>
    <xf numFmtId="10" fontId="35" fillId="13" borderId="4" xfId="1" applyNumberFormat="1" applyFont="1" applyFill="1" applyBorder="1"/>
    <xf numFmtId="165" fontId="32" fillId="13" borderId="8" xfId="2" applyFont="1" applyFill="1" applyBorder="1" applyAlignment="1">
      <alignment horizontal="center"/>
    </xf>
    <xf numFmtId="10" fontId="37" fillId="2" borderId="1" xfId="1" applyNumberFormat="1" applyFont="1" applyFill="1" applyBorder="1" applyAlignment="1">
      <alignment vertical="center"/>
    </xf>
    <xf numFmtId="165" fontId="33" fillId="2" borderId="13" xfId="2" applyFont="1" applyFill="1" applyBorder="1" applyAlignment="1">
      <alignment vertical="center"/>
    </xf>
    <xf numFmtId="0" fontId="32" fillId="2" borderId="3" xfId="0" applyFont="1" applyFill="1" applyBorder="1" applyAlignment="1">
      <alignment wrapText="1"/>
    </xf>
    <xf numFmtId="10" fontId="34" fillId="2" borderId="4" xfId="0" applyNumberFormat="1" applyFont="1" applyFill="1" applyBorder="1"/>
    <xf numFmtId="165" fontId="32" fillId="2" borderId="8" xfId="0" applyNumberFormat="1" applyFont="1" applyFill="1" applyBorder="1"/>
    <xf numFmtId="165" fontId="32" fillId="13" borderId="4" xfId="2" applyFont="1" applyFill="1" applyBorder="1" applyAlignment="1">
      <alignment horizontal="center"/>
    </xf>
    <xf numFmtId="0" fontId="33" fillId="2" borderId="11" xfId="0" applyFont="1" applyFill="1" applyBorder="1" applyAlignment="1">
      <alignment wrapText="1"/>
    </xf>
    <xf numFmtId="10" fontId="37" fillId="3" borderId="9" xfId="1" applyNumberFormat="1" applyFont="1" applyFill="1" applyBorder="1" applyAlignment="1" applyProtection="1"/>
    <xf numFmtId="165" fontId="33" fillId="2" borderId="9" xfId="2" applyFont="1" applyFill="1" applyBorder="1"/>
    <xf numFmtId="10" fontId="37" fillId="3" borderId="1" xfId="1" applyNumberFormat="1" applyFont="1" applyFill="1" applyBorder="1" applyAlignment="1" applyProtection="1"/>
    <xf numFmtId="165" fontId="33" fillId="2" borderId="1" xfId="2" applyFont="1" applyFill="1" applyBorder="1"/>
    <xf numFmtId="165" fontId="32" fillId="2" borderId="4" xfId="0" applyNumberFormat="1" applyFont="1" applyFill="1" applyBorder="1"/>
    <xf numFmtId="0" fontId="33" fillId="0" borderId="2" xfId="0" applyFont="1" applyFill="1" applyBorder="1" applyAlignment="1">
      <alignment wrapText="1"/>
    </xf>
    <xf numFmtId="0" fontId="32" fillId="0" borderId="3" xfId="0" applyFont="1" applyFill="1" applyBorder="1" applyAlignment="1">
      <alignment wrapText="1"/>
    </xf>
    <xf numFmtId="10" fontId="34" fillId="0" borderId="4" xfId="0" applyNumberFormat="1" applyFont="1" applyFill="1" applyBorder="1"/>
    <xf numFmtId="165" fontId="32" fillId="0" borderId="8" xfId="0" applyNumberFormat="1" applyFont="1" applyFill="1" applyBorder="1"/>
    <xf numFmtId="0" fontId="33" fillId="2" borderId="12" xfId="0" applyFont="1" applyFill="1" applyBorder="1" applyAlignment="1">
      <alignment wrapText="1"/>
    </xf>
    <xf numFmtId="10" fontId="37" fillId="2" borderId="10" xfId="0" applyNumberFormat="1" applyFont="1" applyFill="1" applyBorder="1"/>
    <xf numFmtId="165" fontId="33" fillId="2" borderId="14" xfId="0" applyNumberFormat="1" applyFont="1" applyFill="1" applyBorder="1"/>
    <xf numFmtId="165" fontId="32" fillId="2" borderId="9" xfId="2" applyFont="1" applyFill="1" applyBorder="1"/>
    <xf numFmtId="165" fontId="32" fillId="2" borderId="1" xfId="2" applyFont="1" applyFill="1" applyBorder="1"/>
    <xf numFmtId="165" fontId="32" fillId="2" borderId="6" xfId="2" applyFont="1" applyFill="1" applyBorder="1"/>
    <xf numFmtId="165" fontId="32" fillId="13" borderId="4" xfId="0" applyNumberFormat="1" applyFont="1" applyFill="1" applyBorder="1"/>
    <xf numFmtId="165" fontId="32" fillId="13" borderId="1" xfId="2" applyFont="1" applyFill="1" applyBorder="1" applyAlignment="1">
      <alignment horizontal="center"/>
    </xf>
    <xf numFmtId="10" fontId="37" fillId="3" borderId="2" xfId="1" applyNumberFormat="1" applyFont="1" applyFill="1" applyBorder="1" applyAlignment="1" applyProtection="1"/>
    <xf numFmtId="10" fontId="33" fillId="3" borderId="2" xfId="1" applyNumberFormat="1" applyFont="1" applyFill="1" applyBorder="1" applyAlignment="1" applyProtection="1"/>
    <xf numFmtId="164" fontId="37" fillId="2" borderId="2" xfId="1" applyNumberFormat="1" applyFont="1" applyFill="1" applyBorder="1"/>
    <xf numFmtId="165" fontId="33" fillId="2" borderId="6" xfId="2" applyFont="1" applyFill="1" applyBorder="1"/>
    <xf numFmtId="165" fontId="32" fillId="2" borderId="9" xfId="0" applyNumberFormat="1" applyFont="1" applyFill="1" applyBorder="1"/>
    <xf numFmtId="165" fontId="32" fillId="2" borderId="1" xfId="0" applyNumberFormat="1" applyFont="1" applyFill="1" applyBorder="1"/>
    <xf numFmtId="165" fontId="32" fillId="2" borderId="6" xfId="0" applyNumberFormat="1" applyFont="1" applyFill="1" applyBorder="1"/>
    <xf numFmtId="167" fontId="32" fillId="13" borderId="4" xfId="0" applyNumberFormat="1" applyFont="1" applyFill="1" applyBorder="1" applyAlignment="1">
      <alignment horizontal="center" vertical="center"/>
    </xf>
    <xf numFmtId="0" fontId="33" fillId="2" borderId="0" xfId="0" applyFont="1" applyFill="1" applyBorder="1" applyAlignment="1">
      <alignment horizontal="center"/>
    </xf>
    <xf numFmtId="0" fontId="33" fillId="2" borderId="0" xfId="0" applyFont="1" applyFill="1" applyBorder="1"/>
    <xf numFmtId="0" fontId="33" fillId="0" borderId="0" xfId="0" applyFont="1" applyBorder="1"/>
    <xf numFmtId="165" fontId="33" fillId="0" borderId="0" xfId="0" applyNumberFormat="1" applyFont="1" applyBorder="1"/>
    <xf numFmtId="0" fontId="33" fillId="0" borderId="0" xfId="0" applyFont="1"/>
    <xf numFmtId="0" fontId="33" fillId="0" borderId="1" xfId="0" applyFont="1" applyBorder="1"/>
    <xf numFmtId="0" fontId="32" fillId="13" borderId="22" xfId="0" applyFont="1" applyFill="1" applyBorder="1" applyAlignment="1">
      <alignment horizontal="center" vertical="center" wrapText="1"/>
    </xf>
    <xf numFmtId="1" fontId="38" fillId="13" borderId="22" xfId="0" applyNumberFormat="1" applyFont="1" applyFill="1" applyBorder="1" applyAlignment="1">
      <alignment horizontal="center" vertical="center" wrapText="1"/>
    </xf>
    <xf numFmtId="0" fontId="32" fillId="13" borderId="22" xfId="0" applyFont="1" applyFill="1" applyBorder="1" applyAlignment="1">
      <alignment horizontal="center" vertical="top" wrapText="1"/>
    </xf>
    <xf numFmtId="166" fontId="38" fillId="13" borderId="22" xfId="0" applyNumberFormat="1" applyFont="1" applyFill="1" applyBorder="1" applyAlignment="1">
      <alignment horizontal="center" vertical="center" wrapText="1"/>
    </xf>
    <xf numFmtId="0" fontId="33" fillId="0" borderId="0" xfId="9" applyFont="1" applyFill="1"/>
    <xf numFmtId="0" fontId="33" fillId="0" borderId="0" xfId="9" applyFont="1" applyFill="1" applyAlignment="1">
      <alignment horizontal="center" vertical="center"/>
    </xf>
    <xf numFmtId="0" fontId="33" fillId="0" borderId="22" xfId="0" applyFont="1" applyFill="1" applyBorder="1" applyAlignment="1">
      <alignment horizontal="center" vertical="center" wrapText="1"/>
    </xf>
    <xf numFmtId="167" fontId="39" fillId="0" borderId="22" xfId="0" applyNumberFormat="1" applyFont="1" applyFill="1" applyBorder="1" applyAlignment="1">
      <alignment horizontal="center" vertical="center" wrapText="1"/>
    </xf>
    <xf numFmtId="166" fontId="39" fillId="0" borderId="22" xfId="0" applyNumberFormat="1" applyFont="1" applyFill="1" applyBorder="1" applyAlignment="1">
      <alignment horizontal="center" vertical="center" wrapText="1"/>
    </xf>
    <xf numFmtId="0" fontId="40" fillId="0" borderId="0" xfId="0" applyFont="1"/>
    <xf numFmtId="0" fontId="33" fillId="0" borderId="0" xfId="9" applyFont="1" applyFill="1" applyAlignment="1">
      <alignment horizontal="center"/>
    </xf>
    <xf numFmtId="0" fontId="33" fillId="0" borderId="24" xfId="9" applyFont="1" applyFill="1" applyBorder="1" applyAlignment="1">
      <alignment horizontal="center"/>
    </xf>
    <xf numFmtId="0" fontId="32" fillId="13" borderId="3" xfId="0" applyFont="1" applyFill="1" applyBorder="1" applyAlignment="1">
      <alignment horizontal="left" wrapText="1"/>
    </xf>
    <xf numFmtId="0" fontId="32" fillId="13" borderId="8" xfId="0" applyFont="1" applyFill="1" applyBorder="1" applyAlignment="1">
      <alignment horizontal="left" wrapText="1"/>
    </xf>
    <xf numFmtId="0" fontId="32" fillId="2" borderId="2" xfId="0" applyFont="1" applyFill="1" applyBorder="1" applyAlignment="1">
      <alignment horizontal="left" wrapText="1"/>
    </xf>
    <xf numFmtId="0" fontId="32" fillId="2" borderId="13" xfId="0" applyFont="1" applyFill="1" applyBorder="1" applyAlignment="1">
      <alignment horizontal="left" wrapText="1"/>
    </xf>
    <xf numFmtId="0" fontId="32" fillId="2" borderId="11" xfId="0" applyFont="1" applyFill="1" applyBorder="1" applyAlignment="1">
      <alignment horizontal="left" wrapText="1"/>
    </xf>
    <xf numFmtId="0" fontId="32" fillId="2" borderId="20" xfId="0" applyFont="1" applyFill="1" applyBorder="1" applyAlignment="1">
      <alignment horizontal="left" wrapText="1"/>
    </xf>
    <xf numFmtId="0" fontId="32" fillId="4" borderId="17" xfId="0" applyFont="1" applyFill="1" applyBorder="1" applyAlignment="1">
      <alignment horizontal="center"/>
    </xf>
    <xf numFmtId="0" fontId="32" fillId="4" borderId="18" xfId="0" applyFont="1" applyFill="1" applyBorder="1" applyAlignment="1">
      <alignment horizontal="center"/>
    </xf>
    <xf numFmtId="0" fontId="32" fillId="4" borderId="19" xfId="0" applyFont="1" applyFill="1" applyBorder="1" applyAlignment="1">
      <alignment horizontal="center"/>
    </xf>
    <xf numFmtId="0" fontId="33" fillId="2" borderId="11" xfId="0" applyFont="1" applyFill="1" applyBorder="1" applyAlignment="1">
      <alignment horizontal="left" wrapText="1"/>
    </xf>
    <xf numFmtId="0" fontId="33" fillId="2" borderId="20" xfId="0" applyFont="1" applyFill="1" applyBorder="1" applyAlignment="1">
      <alignment horizontal="left" wrapText="1"/>
    </xf>
    <xf numFmtId="0" fontId="33" fillId="2" borderId="2" xfId="0" applyFont="1" applyFill="1" applyBorder="1" applyAlignment="1">
      <alignment horizontal="left" wrapText="1"/>
    </xf>
    <xf numFmtId="0" fontId="33" fillId="2" borderId="13" xfId="0" applyFont="1" applyFill="1" applyBorder="1" applyAlignment="1">
      <alignment horizontal="left" wrapText="1"/>
    </xf>
    <xf numFmtId="0" fontId="32" fillId="13" borderId="3" xfId="0" applyFont="1" applyFill="1" applyBorder="1" applyAlignment="1">
      <alignment horizontal="center" wrapText="1"/>
    </xf>
    <xf numFmtId="0" fontId="32" fillId="13" borderId="7" xfId="0" applyFont="1" applyFill="1" applyBorder="1" applyAlignment="1">
      <alignment horizontal="center" wrapText="1"/>
    </xf>
    <xf numFmtId="0" fontId="32" fillId="13" borderId="8" xfId="0" applyFont="1" applyFill="1" applyBorder="1" applyAlignment="1">
      <alignment horizontal="center" wrapText="1"/>
    </xf>
    <xf numFmtId="0" fontId="30" fillId="0" borderId="25" xfId="53" applyFont="1" applyBorder="1" applyAlignment="1">
      <alignment horizontal="center" vertical="center"/>
    </xf>
    <xf numFmtId="0" fontId="30" fillId="13" borderId="17" xfId="53" applyFont="1" applyFill="1" applyBorder="1" applyAlignment="1">
      <alignment horizontal="right" vertical="center"/>
    </xf>
    <xf numFmtId="0" fontId="30" fillId="13" borderId="18" xfId="53" applyFont="1" applyFill="1" applyBorder="1" applyAlignment="1">
      <alignment horizontal="right" vertical="center"/>
    </xf>
    <xf numFmtId="0" fontId="30" fillId="13" borderId="19" xfId="53" applyFont="1" applyFill="1" applyBorder="1" applyAlignment="1">
      <alignment horizontal="right" vertical="center"/>
    </xf>
    <xf numFmtId="0" fontId="30" fillId="13" borderId="25" xfId="53" applyFont="1" applyFill="1" applyBorder="1" applyAlignment="1">
      <alignment horizontal="center"/>
    </xf>
    <xf numFmtId="0" fontId="28" fillId="0" borderId="26" xfId="54" applyBorder="1" applyAlignment="1" applyProtection="1">
      <alignment horizontal="left"/>
    </xf>
    <xf numFmtId="0" fontId="28" fillId="0" borderId="0" xfId="54" applyAlignment="1" applyProtection="1">
      <alignment horizontal="left"/>
    </xf>
  </cellXfs>
  <cellStyles count="55">
    <cellStyle name="Accent" xfId="30"/>
    <cellStyle name="Accent 1" xfId="31"/>
    <cellStyle name="Accent 2" xfId="32"/>
    <cellStyle name="Accent 3" xfId="33"/>
    <cellStyle name="Bad" xfId="34"/>
    <cellStyle name="Error" xfId="35"/>
    <cellStyle name="Footnote" xfId="36"/>
    <cellStyle name="Good" xfId="37"/>
    <cellStyle name="Heading" xfId="38"/>
    <cellStyle name="Heading 1" xfId="39"/>
    <cellStyle name="Heading 2" xfId="40"/>
    <cellStyle name="Hiperlink" xfId="54" builtinId="8"/>
    <cellStyle name="Indefinido" xfId="48"/>
    <cellStyle name="Moeda 2" xfId="4"/>
    <cellStyle name="Moeda 2 2" xfId="19"/>
    <cellStyle name="Moeda 3" xfId="5"/>
    <cellStyle name="Moeda 3 2" xfId="20"/>
    <cellStyle name="Moeda 4" xfId="15"/>
    <cellStyle name="Moeda 5" xfId="21"/>
    <cellStyle name="Moeda 6" xfId="49"/>
    <cellStyle name="Neutral" xfId="41"/>
    <cellStyle name="Normal" xfId="0" builtinId="0"/>
    <cellStyle name="Normal 10" xfId="52"/>
    <cellStyle name="Normal 11" xfId="53"/>
    <cellStyle name="Normal 2" xfId="3"/>
    <cellStyle name="Normal 2 2" xfId="9"/>
    <cellStyle name="Normal 2 3" xfId="17"/>
    <cellStyle name="Normal 3" xfId="6"/>
    <cellStyle name="Normal 3 2" xfId="16"/>
    <cellStyle name="Normal 4" xfId="11"/>
    <cellStyle name="Normal 5" xfId="22"/>
    <cellStyle name="Normal 6" xfId="23"/>
    <cellStyle name="Normal 7" xfId="28"/>
    <cellStyle name="Normal 8" xfId="46"/>
    <cellStyle name="Normal 9" xfId="51"/>
    <cellStyle name="Note" xfId="42"/>
    <cellStyle name="Porcentagem" xfId="1" builtinId="5"/>
    <cellStyle name="Porcentagem 2" xfId="7"/>
    <cellStyle name="Porcentagem 2 2" xfId="24"/>
    <cellStyle name="Porcentagem 3" xfId="10"/>
    <cellStyle name="Porcentagem 3 2" xfId="25"/>
    <cellStyle name="Porcentagem 4" xfId="26"/>
    <cellStyle name="Porcentagem 5" xfId="47"/>
    <cellStyle name="Separador de milhares 2" xfId="8"/>
    <cellStyle name="Separador de milhares 2 2" xfId="50"/>
    <cellStyle name="Separador de milhares 3" xfId="29"/>
    <cellStyle name="Status" xfId="43"/>
    <cellStyle name="Text" xfId="44"/>
    <cellStyle name="Título 1 1" xfId="12"/>
    <cellStyle name="Vírgula" xfId="2" builtinId="3"/>
    <cellStyle name="Vírgula 2" xfId="13"/>
    <cellStyle name="Vírgula 2 2" xfId="18"/>
    <cellStyle name="Vírgula 3" xfId="14"/>
    <cellStyle name="Vírgula 4" xfId="27"/>
    <cellStyle name="Warning" xfId="4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666750</xdr:colOff>
      <xdr:row>6</xdr:row>
      <xdr:rowOff>47625</xdr:rowOff>
    </xdr:from>
    <xdr:to>
      <xdr:col>4</xdr:col>
      <xdr:colOff>631581</xdr:colOff>
      <xdr:row>10</xdr:row>
      <xdr:rowOff>15083</xdr:rowOff>
    </xdr:to>
    <xdr:pic>
      <xdr:nvPicPr>
        <xdr:cNvPr id="3" name="Imagem 2" descr="ASSINATURA CELIMAR.jpg"/>
        <xdr:cNvPicPr>
          <a:picLocks noChangeAspect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E"/>
            </a:clrFrom>
            <a:clrTo>
              <a:srgbClr val="FFFFFE">
                <a:alpha val="0"/>
              </a:srgbClr>
            </a:clrTo>
          </a:clrChange>
          <a:lum bright="-20000" contrast="30000"/>
        </a:blip>
        <a:stretch>
          <a:fillRect/>
        </a:stretch>
      </xdr:blipFill>
      <xdr:spPr>
        <a:xfrm>
          <a:off x="4038600" y="1724025"/>
          <a:ext cx="2231781" cy="767558"/>
        </a:xfrm>
        <a:prstGeom prst="rect">
          <a:avLst/>
        </a:prstGeom>
      </xdr:spPr>
    </xdr:pic>
    <xdr:clientData/>
  </xdr:twoCellAnchor>
  <xdr:twoCellAnchor>
    <xdr:from>
      <xdr:col>0</xdr:col>
      <xdr:colOff>47625</xdr:colOff>
      <xdr:row>0</xdr:row>
      <xdr:rowOff>76201</xdr:rowOff>
    </xdr:from>
    <xdr:to>
      <xdr:col>0</xdr:col>
      <xdr:colOff>1025320</xdr:colOff>
      <xdr:row>2</xdr:row>
      <xdr:rowOff>457201</xdr:rowOff>
    </xdr:to>
    <xdr:pic>
      <xdr:nvPicPr>
        <xdr:cNvPr id="4" name="Imagem 1" descr="C:\Users\Ivaldo Pc\Documents\IVALDO\HORUS\LOGO\LOGO HORUS.jp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7625" y="76201"/>
          <a:ext cx="977695" cy="704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3927230</xdr:colOff>
      <xdr:row>109</xdr:row>
      <xdr:rowOff>7328</xdr:rowOff>
    </xdr:from>
    <xdr:to>
      <xdr:col>2</xdr:col>
      <xdr:colOff>4396</xdr:colOff>
      <xdr:row>112</xdr:row>
      <xdr:rowOff>181406</xdr:rowOff>
    </xdr:to>
    <xdr:pic>
      <xdr:nvPicPr>
        <xdr:cNvPr id="3" name="Imagem 2" descr="ASSINATURA CELIMAR.jpg"/>
        <xdr:cNvPicPr>
          <a:picLocks noChangeAspect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E"/>
            </a:clrFrom>
            <a:clrTo>
              <a:srgbClr val="FFFFFE">
                <a:alpha val="0"/>
              </a:srgbClr>
            </a:clrTo>
          </a:clrChange>
          <a:lum bright="-20000" contrast="30000"/>
        </a:blip>
        <a:stretch>
          <a:fillRect/>
        </a:stretch>
      </xdr:blipFill>
      <xdr:spPr>
        <a:xfrm>
          <a:off x="3927230" y="22808713"/>
          <a:ext cx="2231781" cy="767558"/>
        </a:xfrm>
        <a:prstGeom prst="rect">
          <a:avLst/>
        </a:prstGeom>
      </xdr:spPr>
    </xdr:pic>
    <xdr:clientData/>
  </xdr:twoCellAnchor>
  <xdr:twoCellAnchor>
    <xdr:from>
      <xdr:col>0</xdr:col>
      <xdr:colOff>131886</xdr:colOff>
      <xdr:row>0</xdr:row>
      <xdr:rowOff>21982</xdr:rowOff>
    </xdr:from>
    <xdr:to>
      <xdr:col>0</xdr:col>
      <xdr:colOff>959827</xdr:colOff>
      <xdr:row>2</xdr:row>
      <xdr:rowOff>208562</xdr:rowOff>
    </xdr:to>
    <xdr:pic>
      <xdr:nvPicPr>
        <xdr:cNvPr id="4" name="Imagem 1" descr="C:\Users\Ivaldo Pc\Documents\IVALDO\HORUS\LOGO\LOGO HORUS.jp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31886" y="21982"/>
          <a:ext cx="827941" cy="5968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2505075</xdr:colOff>
      <xdr:row>9</xdr:row>
      <xdr:rowOff>57150</xdr:rowOff>
    </xdr:from>
    <xdr:to>
      <xdr:col>5</xdr:col>
      <xdr:colOff>669681</xdr:colOff>
      <xdr:row>13</xdr:row>
      <xdr:rowOff>24608</xdr:rowOff>
    </xdr:to>
    <xdr:pic>
      <xdr:nvPicPr>
        <xdr:cNvPr id="3" name="Imagem 2" descr="ASSINATURA CELIMAR.jpg"/>
        <xdr:cNvPicPr>
          <a:picLocks noChangeAspect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E"/>
            </a:clrFrom>
            <a:clrTo>
              <a:srgbClr val="FFFFFE">
                <a:alpha val="0"/>
              </a:srgbClr>
            </a:clrTo>
          </a:clrChange>
          <a:lum bright="-20000" contrast="30000"/>
        </a:blip>
        <a:stretch>
          <a:fillRect/>
        </a:stretch>
      </xdr:blipFill>
      <xdr:spPr>
        <a:xfrm>
          <a:off x="4410075" y="2733675"/>
          <a:ext cx="2231781" cy="767558"/>
        </a:xfrm>
        <a:prstGeom prst="rect">
          <a:avLst/>
        </a:prstGeom>
      </xdr:spPr>
    </xdr:pic>
    <xdr:clientData/>
  </xdr:twoCellAnchor>
  <xdr:twoCellAnchor>
    <xdr:from>
      <xdr:col>1</xdr:col>
      <xdr:colOff>28575</xdr:colOff>
      <xdr:row>0</xdr:row>
      <xdr:rowOff>28575</xdr:rowOff>
    </xdr:from>
    <xdr:to>
      <xdr:col>2</xdr:col>
      <xdr:colOff>47625</xdr:colOff>
      <xdr:row>0</xdr:row>
      <xdr:rowOff>639726</xdr:rowOff>
    </xdr:to>
    <xdr:pic>
      <xdr:nvPicPr>
        <xdr:cNvPr id="4" name="Imagem 1" descr="C:\Users\Ivaldo Pc\Documents\IVALDO\HORUS\LOGO\LOGO HORUS.jp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38175" y="28575"/>
          <a:ext cx="847725" cy="6111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402980</xdr:colOff>
      <xdr:row>58</xdr:row>
      <xdr:rowOff>58616</xdr:rowOff>
    </xdr:from>
    <xdr:to>
      <xdr:col>6</xdr:col>
      <xdr:colOff>128953</xdr:colOff>
      <xdr:row>62</xdr:row>
      <xdr:rowOff>64174</xdr:rowOff>
    </xdr:to>
    <xdr:pic>
      <xdr:nvPicPr>
        <xdr:cNvPr id="2" name="Imagem 1" descr="ASSINATURA CELIMAR.jpg"/>
        <xdr:cNvPicPr>
          <a:picLocks noChangeAspect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E"/>
            </a:clrFrom>
            <a:clrTo>
              <a:srgbClr val="FFFFFE">
                <a:alpha val="0"/>
              </a:srgbClr>
            </a:clrTo>
          </a:clrChange>
          <a:lum bright="-20000" contrast="30000"/>
        </a:blip>
        <a:stretch>
          <a:fillRect/>
        </a:stretch>
      </xdr:blipFill>
      <xdr:spPr>
        <a:xfrm>
          <a:off x="4308230" y="12924693"/>
          <a:ext cx="2231781" cy="767558"/>
        </a:xfrm>
        <a:prstGeom prst="rect">
          <a:avLst/>
        </a:prstGeom>
      </xdr:spPr>
    </xdr:pic>
    <xdr:clientData/>
  </xdr:twoCellAnchor>
  <xdr:twoCellAnchor>
    <xdr:from>
      <xdr:col>1</xdr:col>
      <xdr:colOff>131886</xdr:colOff>
      <xdr:row>0</xdr:row>
      <xdr:rowOff>58616</xdr:rowOff>
    </xdr:from>
    <xdr:to>
      <xdr:col>2</xdr:col>
      <xdr:colOff>483579</xdr:colOff>
      <xdr:row>0</xdr:row>
      <xdr:rowOff>729456</xdr:rowOff>
    </xdr:to>
    <xdr:pic>
      <xdr:nvPicPr>
        <xdr:cNvPr id="3" name="Imagem 1" descr="C:\Users\Ivaldo Pc\Documents\IVALDO\HORUS\LOGO\LOGO HORUS.jp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93078" y="58616"/>
          <a:ext cx="930520" cy="6708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ndays.com.br/acucar-cristal-qualita-1-kg?gclid=EAIaIQobChMI-ubZ4qWz3gIVhxCRCh3udQC2EAkYAiABEgKyF_D_BwE" TargetMode="External"/><Relationship Id="rId2" Type="http://schemas.openxmlformats.org/officeDocument/2006/relationships/hyperlink" Target="http://www.onlinesupermercado.com.br/produto/cafe-kimimo-250g-1843" TargetMode="External"/><Relationship Id="rId1" Type="http://schemas.openxmlformats.org/officeDocument/2006/relationships/hyperlink" Target="https://www.paodeacucar.com/produto/102934/acucar-cristal-qualita-pacote-1kg" TargetMode="External"/><Relationship Id="rId6" Type="http://schemas.openxmlformats.org/officeDocument/2006/relationships/drawing" Target="../drawings/drawing4.xml"/><Relationship Id="rId5" Type="http://schemas.openxmlformats.org/officeDocument/2006/relationships/printerSettings" Target="../printerSettings/printerSettings4.bin"/><Relationship Id="rId4" Type="http://schemas.openxmlformats.org/officeDocument/2006/relationships/hyperlink" Target="https://produto.mercadolivre.com.br/MLB-837552283-papel-higinico-250-mts-folha-dupla-nobre-paper-picotado-_JM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"/>
  <sheetViews>
    <sheetView view="pageBreakPreview" zoomScaleNormal="115" zoomScaleSheetLayoutView="100" workbookViewId="0">
      <selection sqref="A1:E3"/>
    </sheetView>
  </sheetViews>
  <sheetFormatPr defaultRowHeight="15.75" x14ac:dyDescent="0.25"/>
  <cols>
    <col min="1" max="1" width="38.28515625" style="118" customWidth="1"/>
    <col min="2" max="2" width="12.28515625" style="119" customWidth="1"/>
    <col min="3" max="4" width="17" style="119" customWidth="1"/>
    <col min="5" max="5" width="18.42578125" style="119" customWidth="1"/>
    <col min="6" max="252" width="9.140625" style="20"/>
    <col min="253" max="253" width="27.140625" style="20" customWidth="1"/>
    <col min="254" max="254" width="14.42578125" style="20" customWidth="1"/>
    <col min="255" max="255" width="15.42578125" style="20" customWidth="1"/>
    <col min="256" max="256" width="17.28515625" style="20" customWidth="1"/>
    <col min="257" max="257" width="16.140625" style="20" customWidth="1"/>
    <col min="258" max="508" width="9.140625" style="20"/>
    <col min="509" max="509" width="27.140625" style="20" customWidth="1"/>
    <col min="510" max="510" width="14.42578125" style="20" customWidth="1"/>
    <col min="511" max="511" width="15.42578125" style="20" customWidth="1"/>
    <col min="512" max="512" width="17.28515625" style="20" customWidth="1"/>
    <col min="513" max="513" width="16.140625" style="20" customWidth="1"/>
    <col min="514" max="764" width="9.140625" style="20"/>
    <col min="765" max="765" width="27.140625" style="20" customWidth="1"/>
    <col min="766" max="766" width="14.42578125" style="20" customWidth="1"/>
    <col min="767" max="767" width="15.42578125" style="20" customWidth="1"/>
    <col min="768" max="768" width="17.28515625" style="20" customWidth="1"/>
    <col min="769" max="769" width="16.140625" style="20" customWidth="1"/>
    <col min="770" max="1020" width="9.140625" style="20"/>
    <col min="1021" max="1021" width="27.140625" style="20" customWidth="1"/>
    <col min="1022" max="1022" width="14.42578125" style="20" customWidth="1"/>
    <col min="1023" max="1023" width="15.42578125" style="20" customWidth="1"/>
    <col min="1024" max="1024" width="17.28515625" style="20" customWidth="1"/>
    <col min="1025" max="1025" width="16.140625" style="20" customWidth="1"/>
    <col min="1026" max="1276" width="9.140625" style="20"/>
    <col min="1277" max="1277" width="27.140625" style="20" customWidth="1"/>
    <col min="1278" max="1278" width="14.42578125" style="20" customWidth="1"/>
    <col min="1279" max="1279" width="15.42578125" style="20" customWidth="1"/>
    <col min="1280" max="1280" width="17.28515625" style="20" customWidth="1"/>
    <col min="1281" max="1281" width="16.140625" style="20" customWidth="1"/>
    <col min="1282" max="1532" width="9.140625" style="20"/>
    <col min="1533" max="1533" width="27.140625" style="20" customWidth="1"/>
    <col min="1534" max="1534" width="14.42578125" style="20" customWidth="1"/>
    <col min="1535" max="1535" width="15.42578125" style="20" customWidth="1"/>
    <col min="1536" max="1536" width="17.28515625" style="20" customWidth="1"/>
    <col min="1537" max="1537" width="16.140625" style="20" customWidth="1"/>
    <col min="1538" max="1788" width="9.140625" style="20"/>
    <col min="1789" max="1789" width="27.140625" style="20" customWidth="1"/>
    <col min="1790" max="1790" width="14.42578125" style="20" customWidth="1"/>
    <col min="1791" max="1791" width="15.42578125" style="20" customWidth="1"/>
    <col min="1792" max="1792" width="17.28515625" style="20" customWidth="1"/>
    <col min="1793" max="1793" width="16.140625" style="20" customWidth="1"/>
    <col min="1794" max="2044" width="9.140625" style="20"/>
    <col min="2045" max="2045" width="27.140625" style="20" customWidth="1"/>
    <col min="2046" max="2046" width="14.42578125" style="20" customWidth="1"/>
    <col min="2047" max="2047" width="15.42578125" style="20" customWidth="1"/>
    <col min="2048" max="2048" width="17.28515625" style="20" customWidth="1"/>
    <col min="2049" max="2049" width="16.140625" style="20" customWidth="1"/>
    <col min="2050" max="2300" width="9.140625" style="20"/>
    <col min="2301" max="2301" width="27.140625" style="20" customWidth="1"/>
    <col min="2302" max="2302" width="14.42578125" style="20" customWidth="1"/>
    <col min="2303" max="2303" width="15.42578125" style="20" customWidth="1"/>
    <col min="2304" max="2304" width="17.28515625" style="20" customWidth="1"/>
    <col min="2305" max="2305" width="16.140625" style="20" customWidth="1"/>
    <col min="2306" max="2556" width="9.140625" style="20"/>
    <col min="2557" max="2557" width="27.140625" style="20" customWidth="1"/>
    <col min="2558" max="2558" width="14.42578125" style="20" customWidth="1"/>
    <col min="2559" max="2559" width="15.42578125" style="20" customWidth="1"/>
    <col min="2560" max="2560" width="17.28515625" style="20" customWidth="1"/>
    <col min="2561" max="2561" width="16.140625" style="20" customWidth="1"/>
    <col min="2562" max="2812" width="9.140625" style="20"/>
    <col min="2813" max="2813" width="27.140625" style="20" customWidth="1"/>
    <col min="2814" max="2814" width="14.42578125" style="20" customWidth="1"/>
    <col min="2815" max="2815" width="15.42578125" style="20" customWidth="1"/>
    <col min="2816" max="2816" width="17.28515625" style="20" customWidth="1"/>
    <col min="2817" max="2817" width="16.140625" style="20" customWidth="1"/>
    <col min="2818" max="3068" width="9.140625" style="20"/>
    <col min="3069" max="3069" width="27.140625" style="20" customWidth="1"/>
    <col min="3070" max="3070" width="14.42578125" style="20" customWidth="1"/>
    <col min="3071" max="3071" width="15.42578125" style="20" customWidth="1"/>
    <col min="3072" max="3072" width="17.28515625" style="20" customWidth="1"/>
    <col min="3073" max="3073" width="16.140625" style="20" customWidth="1"/>
    <col min="3074" max="3324" width="9.140625" style="20"/>
    <col min="3325" max="3325" width="27.140625" style="20" customWidth="1"/>
    <col min="3326" max="3326" width="14.42578125" style="20" customWidth="1"/>
    <col min="3327" max="3327" width="15.42578125" style="20" customWidth="1"/>
    <col min="3328" max="3328" width="17.28515625" style="20" customWidth="1"/>
    <col min="3329" max="3329" width="16.140625" style="20" customWidth="1"/>
    <col min="3330" max="3580" width="9.140625" style="20"/>
    <col min="3581" max="3581" width="27.140625" style="20" customWidth="1"/>
    <col min="3582" max="3582" width="14.42578125" style="20" customWidth="1"/>
    <col min="3583" max="3583" width="15.42578125" style="20" customWidth="1"/>
    <col min="3584" max="3584" width="17.28515625" style="20" customWidth="1"/>
    <col min="3585" max="3585" width="16.140625" style="20" customWidth="1"/>
    <col min="3586" max="3836" width="9.140625" style="20"/>
    <col min="3837" max="3837" width="27.140625" style="20" customWidth="1"/>
    <col min="3838" max="3838" width="14.42578125" style="20" customWidth="1"/>
    <col min="3839" max="3839" width="15.42578125" style="20" customWidth="1"/>
    <col min="3840" max="3840" width="17.28515625" style="20" customWidth="1"/>
    <col min="3841" max="3841" width="16.140625" style="20" customWidth="1"/>
    <col min="3842" max="4092" width="9.140625" style="20"/>
    <col min="4093" max="4093" width="27.140625" style="20" customWidth="1"/>
    <col min="4094" max="4094" width="14.42578125" style="20" customWidth="1"/>
    <col min="4095" max="4095" width="15.42578125" style="20" customWidth="1"/>
    <col min="4096" max="4096" width="17.28515625" style="20" customWidth="1"/>
    <col min="4097" max="4097" width="16.140625" style="20" customWidth="1"/>
    <col min="4098" max="4348" width="9.140625" style="20"/>
    <col min="4349" max="4349" width="27.140625" style="20" customWidth="1"/>
    <col min="4350" max="4350" width="14.42578125" style="20" customWidth="1"/>
    <col min="4351" max="4351" width="15.42578125" style="20" customWidth="1"/>
    <col min="4352" max="4352" width="17.28515625" style="20" customWidth="1"/>
    <col min="4353" max="4353" width="16.140625" style="20" customWidth="1"/>
    <col min="4354" max="4604" width="9.140625" style="20"/>
    <col min="4605" max="4605" width="27.140625" style="20" customWidth="1"/>
    <col min="4606" max="4606" width="14.42578125" style="20" customWidth="1"/>
    <col min="4607" max="4607" width="15.42578125" style="20" customWidth="1"/>
    <col min="4608" max="4608" width="17.28515625" style="20" customWidth="1"/>
    <col min="4609" max="4609" width="16.140625" style="20" customWidth="1"/>
    <col min="4610" max="4860" width="9.140625" style="20"/>
    <col min="4861" max="4861" width="27.140625" style="20" customWidth="1"/>
    <col min="4862" max="4862" width="14.42578125" style="20" customWidth="1"/>
    <col min="4863" max="4863" width="15.42578125" style="20" customWidth="1"/>
    <col min="4864" max="4864" width="17.28515625" style="20" customWidth="1"/>
    <col min="4865" max="4865" width="16.140625" style="20" customWidth="1"/>
    <col min="4866" max="5116" width="9.140625" style="20"/>
    <col min="5117" max="5117" width="27.140625" style="20" customWidth="1"/>
    <col min="5118" max="5118" width="14.42578125" style="20" customWidth="1"/>
    <col min="5119" max="5119" width="15.42578125" style="20" customWidth="1"/>
    <col min="5120" max="5120" width="17.28515625" style="20" customWidth="1"/>
    <col min="5121" max="5121" width="16.140625" style="20" customWidth="1"/>
    <col min="5122" max="5372" width="9.140625" style="20"/>
    <col min="5373" max="5373" width="27.140625" style="20" customWidth="1"/>
    <col min="5374" max="5374" width="14.42578125" style="20" customWidth="1"/>
    <col min="5375" max="5375" width="15.42578125" style="20" customWidth="1"/>
    <col min="5376" max="5376" width="17.28515625" style="20" customWidth="1"/>
    <col min="5377" max="5377" width="16.140625" style="20" customWidth="1"/>
    <col min="5378" max="5628" width="9.140625" style="20"/>
    <col min="5629" max="5629" width="27.140625" style="20" customWidth="1"/>
    <col min="5630" max="5630" width="14.42578125" style="20" customWidth="1"/>
    <col min="5631" max="5631" width="15.42578125" style="20" customWidth="1"/>
    <col min="5632" max="5632" width="17.28515625" style="20" customWidth="1"/>
    <col min="5633" max="5633" width="16.140625" style="20" customWidth="1"/>
    <col min="5634" max="5884" width="9.140625" style="20"/>
    <col min="5885" max="5885" width="27.140625" style="20" customWidth="1"/>
    <col min="5886" max="5886" width="14.42578125" style="20" customWidth="1"/>
    <col min="5887" max="5887" width="15.42578125" style="20" customWidth="1"/>
    <col min="5888" max="5888" width="17.28515625" style="20" customWidth="1"/>
    <col min="5889" max="5889" width="16.140625" style="20" customWidth="1"/>
    <col min="5890" max="6140" width="9.140625" style="20"/>
    <col min="6141" max="6141" width="27.140625" style="20" customWidth="1"/>
    <col min="6142" max="6142" width="14.42578125" style="20" customWidth="1"/>
    <col min="6143" max="6143" width="15.42578125" style="20" customWidth="1"/>
    <col min="6144" max="6144" width="17.28515625" style="20" customWidth="1"/>
    <col min="6145" max="6145" width="16.140625" style="20" customWidth="1"/>
    <col min="6146" max="6396" width="9.140625" style="20"/>
    <col min="6397" max="6397" width="27.140625" style="20" customWidth="1"/>
    <col min="6398" max="6398" width="14.42578125" style="20" customWidth="1"/>
    <col min="6399" max="6399" width="15.42578125" style="20" customWidth="1"/>
    <col min="6400" max="6400" width="17.28515625" style="20" customWidth="1"/>
    <col min="6401" max="6401" width="16.140625" style="20" customWidth="1"/>
    <col min="6402" max="6652" width="9.140625" style="20"/>
    <col min="6653" max="6653" width="27.140625" style="20" customWidth="1"/>
    <col min="6654" max="6654" width="14.42578125" style="20" customWidth="1"/>
    <col min="6655" max="6655" width="15.42578125" style="20" customWidth="1"/>
    <col min="6656" max="6656" width="17.28515625" style="20" customWidth="1"/>
    <col min="6657" max="6657" width="16.140625" style="20" customWidth="1"/>
    <col min="6658" max="6908" width="9.140625" style="20"/>
    <col min="6909" max="6909" width="27.140625" style="20" customWidth="1"/>
    <col min="6910" max="6910" width="14.42578125" style="20" customWidth="1"/>
    <col min="6911" max="6911" width="15.42578125" style="20" customWidth="1"/>
    <col min="6912" max="6912" width="17.28515625" style="20" customWidth="1"/>
    <col min="6913" max="6913" width="16.140625" style="20" customWidth="1"/>
    <col min="6914" max="7164" width="9.140625" style="20"/>
    <col min="7165" max="7165" width="27.140625" style="20" customWidth="1"/>
    <col min="7166" max="7166" width="14.42578125" style="20" customWidth="1"/>
    <col min="7167" max="7167" width="15.42578125" style="20" customWidth="1"/>
    <col min="7168" max="7168" width="17.28515625" style="20" customWidth="1"/>
    <col min="7169" max="7169" width="16.140625" style="20" customWidth="1"/>
    <col min="7170" max="7420" width="9.140625" style="20"/>
    <col min="7421" max="7421" width="27.140625" style="20" customWidth="1"/>
    <col min="7422" max="7422" width="14.42578125" style="20" customWidth="1"/>
    <col min="7423" max="7423" width="15.42578125" style="20" customWidth="1"/>
    <col min="7424" max="7424" width="17.28515625" style="20" customWidth="1"/>
    <col min="7425" max="7425" width="16.140625" style="20" customWidth="1"/>
    <col min="7426" max="7676" width="9.140625" style="20"/>
    <col min="7677" max="7677" width="27.140625" style="20" customWidth="1"/>
    <col min="7678" max="7678" width="14.42578125" style="20" customWidth="1"/>
    <col min="7679" max="7679" width="15.42578125" style="20" customWidth="1"/>
    <col min="7680" max="7680" width="17.28515625" style="20" customWidth="1"/>
    <col min="7681" max="7681" width="16.140625" style="20" customWidth="1"/>
    <col min="7682" max="7932" width="9.140625" style="20"/>
    <col min="7933" max="7933" width="27.140625" style="20" customWidth="1"/>
    <col min="7934" max="7934" width="14.42578125" style="20" customWidth="1"/>
    <col min="7935" max="7935" width="15.42578125" style="20" customWidth="1"/>
    <col min="7936" max="7936" width="17.28515625" style="20" customWidth="1"/>
    <col min="7937" max="7937" width="16.140625" style="20" customWidth="1"/>
    <col min="7938" max="8188" width="9.140625" style="20"/>
    <col min="8189" max="8189" width="27.140625" style="20" customWidth="1"/>
    <col min="8190" max="8190" width="14.42578125" style="20" customWidth="1"/>
    <col min="8191" max="8191" width="15.42578125" style="20" customWidth="1"/>
    <col min="8192" max="8192" width="17.28515625" style="20" customWidth="1"/>
    <col min="8193" max="8193" width="16.140625" style="20" customWidth="1"/>
    <col min="8194" max="8444" width="9.140625" style="20"/>
    <col min="8445" max="8445" width="27.140625" style="20" customWidth="1"/>
    <col min="8446" max="8446" width="14.42578125" style="20" customWidth="1"/>
    <col min="8447" max="8447" width="15.42578125" style="20" customWidth="1"/>
    <col min="8448" max="8448" width="17.28515625" style="20" customWidth="1"/>
    <col min="8449" max="8449" width="16.140625" style="20" customWidth="1"/>
    <col min="8450" max="8700" width="9.140625" style="20"/>
    <col min="8701" max="8701" width="27.140625" style="20" customWidth="1"/>
    <col min="8702" max="8702" width="14.42578125" style="20" customWidth="1"/>
    <col min="8703" max="8703" width="15.42578125" style="20" customWidth="1"/>
    <col min="8704" max="8704" width="17.28515625" style="20" customWidth="1"/>
    <col min="8705" max="8705" width="16.140625" style="20" customWidth="1"/>
    <col min="8706" max="8956" width="9.140625" style="20"/>
    <col min="8957" max="8957" width="27.140625" style="20" customWidth="1"/>
    <col min="8958" max="8958" width="14.42578125" style="20" customWidth="1"/>
    <col min="8959" max="8959" width="15.42578125" style="20" customWidth="1"/>
    <col min="8960" max="8960" width="17.28515625" style="20" customWidth="1"/>
    <col min="8961" max="8961" width="16.140625" style="20" customWidth="1"/>
    <col min="8962" max="9212" width="9.140625" style="20"/>
    <col min="9213" max="9213" width="27.140625" style="20" customWidth="1"/>
    <col min="9214" max="9214" width="14.42578125" style="20" customWidth="1"/>
    <col min="9215" max="9215" width="15.42578125" style="20" customWidth="1"/>
    <col min="9216" max="9216" width="17.28515625" style="20" customWidth="1"/>
    <col min="9217" max="9217" width="16.140625" style="20" customWidth="1"/>
    <col min="9218" max="9468" width="9.140625" style="20"/>
    <col min="9469" max="9469" width="27.140625" style="20" customWidth="1"/>
    <col min="9470" max="9470" width="14.42578125" style="20" customWidth="1"/>
    <col min="9471" max="9471" width="15.42578125" style="20" customWidth="1"/>
    <col min="9472" max="9472" width="17.28515625" style="20" customWidth="1"/>
    <col min="9473" max="9473" width="16.140625" style="20" customWidth="1"/>
    <col min="9474" max="9724" width="9.140625" style="20"/>
    <col min="9725" max="9725" width="27.140625" style="20" customWidth="1"/>
    <col min="9726" max="9726" width="14.42578125" style="20" customWidth="1"/>
    <col min="9727" max="9727" width="15.42578125" style="20" customWidth="1"/>
    <col min="9728" max="9728" width="17.28515625" style="20" customWidth="1"/>
    <col min="9729" max="9729" width="16.140625" style="20" customWidth="1"/>
    <col min="9730" max="9980" width="9.140625" style="20"/>
    <col min="9981" max="9981" width="27.140625" style="20" customWidth="1"/>
    <col min="9982" max="9982" width="14.42578125" style="20" customWidth="1"/>
    <col min="9983" max="9983" width="15.42578125" style="20" customWidth="1"/>
    <col min="9984" max="9984" width="17.28515625" style="20" customWidth="1"/>
    <col min="9985" max="9985" width="16.140625" style="20" customWidth="1"/>
    <col min="9986" max="10236" width="9.140625" style="20"/>
    <col min="10237" max="10237" width="27.140625" style="20" customWidth="1"/>
    <col min="10238" max="10238" width="14.42578125" style="20" customWidth="1"/>
    <col min="10239" max="10239" width="15.42578125" style="20" customWidth="1"/>
    <col min="10240" max="10240" width="17.28515625" style="20" customWidth="1"/>
    <col min="10241" max="10241" width="16.140625" style="20" customWidth="1"/>
    <col min="10242" max="10492" width="9.140625" style="20"/>
    <col min="10493" max="10493" width="27.140625" style="20" customWidth="1"/>
    <col min="10494" max="10494" width="14.42578125" style="20" customWidth="1"/>
    <col min="10495" max="10495" width="15.42578125" style="20" customWidth="1"/>
    <col min="10496" max="10496" width="17.28515625" style="20" customWidth="1"/>
    <col min="10497" max="10497" width="16.140625" style="20" customWidth="1"/>
    <col min="10498" max="10748" width="9.140625" style="20"/>
    <col min="10749" max="10749" width="27.140625" style="20" customWidth="1"/>
    <col min="10750" max="10750" width="14.42578125" style="20" customWidth="1"/>
    <col min="10751" max="10751" width="15.42578125" style="20" customWidth="1"/>
    <col min="10752" max="10752" width="17.28515625" style="20" customWidth="1"/>
    <col min="10753" max="10753" width="16.140625" style="20" customWidth="1"/>
    <col min="10754" max="11004" width="9.140625" style="20"/>
    <col min="11005" max="11005" width="27.140625" style="20" customWidth="1"/>
    <col min="11006" max="11006" width="14.42578125" style="20" customWidth="1"/>
    <col min="11007" max="11007" width="15.42578125" style="20" customWidth="1"/>
    <col min="11008" max="11008" width="17.28515625" style="20" customWidth="1"/>
    <col min="11009" max="11009" width="16.140625" style="20" customWidth="1"/>
    <col min="11010" max="11260" width="9.140625" style="20"/>
    <col min="11261" max="11261" width="27.140625" style="20" customWidth="1"/>
    <col min="11262" max="11262" width="14.42578125" style="20" customWidth="1"/>
    <col min="11263" max="11263" width="15.42578125" style="20" customWidth="1"/>
    <col min="11264" max="11264" width="17.28515625" style="20" customWidth="1"/>
    <col min="11265" max="11265" width="16.140625" style="20" customWidth="1"/>
    <col min="11266" max="11516" width="9.140625" style="20"/>
    <col min="11517" max="11517" width="27.140625" style="20" customWidth="1"/>
    <col min="11518" max="11518" width="14.42578125" style="20" customWidth="1"/>
    <col min="11519" max="11519" width="15.42578125" style="20" customWidth="1"/>
    <col min="11520" max="11520" width="17.28515625" style="20" customWidth="1"/>
    <col min="11521" max="11521" width="16.140625" style="20" customWidth="1"/>
    <col min="11522" max="11772" width="9.140625" style="20"/>
    <col min="11773" max="11773" width="27.140625" style="20" customWidth="1"/>
    <col min="11774" max="11774" width="14.42578125" style="20" customWidth="1"/>
    <col min="11775" max="11775" width="15.42578125" style="20" customWidth="1"/>
    <col min="11776" max="11776" width="17.28515625" style="20" customWidth="1"/>
    <col min="11777" max="11777" width="16.140625" style="20" customWidth="1"/>
    <col min="11778" max="12028" width="9.140625" style="20"/>
    <col min="12029" max="12029" width="27.140625" style="20" customWidth="1"/>
    <col min="12030" max="12030" width="14.42578125" style="20" customWidth="1"/>
    <col min="12031" max="12031" width="15.42578125" style="20" customWidth="1"/>
    <col min="12032" max="12032" width="17.28515625" style="20" customWidth="1"/>
    <col min="12033" max="12033" width="16.140625" style="20" customWidth="1"/>
    <col min="12034" max="12284" width="9.140625" style="20"/>
    <col min="12285" max="12285" width="27.140625" style="20" customWidth="1"/>
    <col min="12286" max="12286" width="14.42578125" style="20" customWidth="1"/>
    <col min="12287" max="12287" width="15.42578125" style="20" customWidth="1"/>
    <col min="12288" max="12288" width="17.28515625" style="20" customWidth="1"/>
    <col min="12289" max="12289" width="16.140625" style="20" customWidth="1"/>
    <col min="12290" max="12540" width="9.140625" style="20"/>
    <col min="12541" max="12541" width="27.140625" style="20" customWidth="1"/>
    <col min="12542" max="12542" width="14.42578125" style="20" customWidth="1"/>
    <col min="12543" max="12543" width="15.42578125" style="20" customWidth="1"/>
    <col min="12544" max="12544" width="17.28515625" style="20" customWidth="1"/>
    <col min="12545" max="12545" width="16.140625" style="20" customWidth="1"/>
    <col min="12546" max="12796" width="9.140625" style="20"/>
    <col min="12797" max="12797" width="27.140625" style="20" customWidth="1"/>
    <col min="12798" max="12798" width="14.42578125" style="20" customWidth="1"/>
    <col min="12799" max="12799" width="15.42578125" style="20" customWidth="1"/>
    <col min="12800" max="12800" width="17.28515625" style="20" customWidth="1"/>
    <col min="12801" max="12801" width="16.140625" style="20" customWidth="1"/>
    <col min="12802" max="13052" width="9.140625" style="20"/>
    <col min="13053" max="13053" width="27.140625" style="20" customWidth="1"/>
    <col min="13054" max="13054" width="14.42578125" style="20" customWidth="1"/>
    <col min="13055" max="13055" width="15.42578125" style="20" customWidth="1"/>
    <col min="13056" max="13056" width="17.28515625" style="20" customWidth="1"/>
    <col min="13057" max="13057" width="16.140625" style="20" customWidth="1"/>
    <col min="13058" max="13308" width="9.140625" style="20"/>
    <col min="13309" max="13309" width="27.140625" style="20" customWidth="1"/>
    <col min="13310" max="13310" width="14.42578125" style="20" customWidth="1"/>
    <col min="13311" max="13311" width="15.42578125" style="20" customWidth="1"/>
    <col min="13312" max="13312" width="17.28515625" style="20" customWidth="1"/>
    <col min="13313" max="13313" width="16.140625" style="20" customWidth="1"/>
    <col min="13314" max="13564" width="9.140625" style="20"/>
    <col min="13565" max="13565" width="27.140625" style="20" customWidth="1"/>
    <col min="13566" max="13566" width="14.42578125" style="20" customWidth="1"/>
    <col min="13567" max="13567" width="15.42578125" style="20" customWidth="1"/>
    <col min="13568" max="13568" width="17.28515625" style="20" customWidth="1"/>
    <col min="13569" max="13569" width="16.140625" style="20" customWidth="1"/>
    <col min="13570" max="13820" width="9.140625" style="20"/>
    <col min="13821" max="13821" width="27.140625" style="20" customWidth="1"/>
    <col min="13822" max="13822" width="14.42578125" style="20" customWidth="1"/>
    <col min="13823" max="13823" width="15.42578125" style="20" customWidth="1"/>
    <col min="13824" max="13824" width="17.28515625" style="20" customWidth="1"/>
    <col min="13825" max="13825" width="16.140625" style="20" customWidth="1"/>
    <col min="13826" max="14076" width="9.140625" style="20"/>
    <col min="14077" max="14077" width="27.140625" style="20" customWidth="1"/>
    <col min="14078" max="14078" width="14.42578125" style="20" customWidth="1"/>
    <col min="14079" max="14079" width="15.42578125" style="20" customWidth="1"/>
    <col min="14080" max="14080" width="17.28515625" style="20" customWidth="1"/>
    <col min="14081" max="14081" width="16.140625" style="20" customWidth="1"/>
    <col min="14082" max="14332" width="9.140625" style="20"/>
    <col min="14333" max="14333" width="27.140625" style="20" customWidth="1"/>
    <col min="14334" max="14334" width="14.42578125" style="20" customWidth="1"/>
    <col min="14335" max="14335" width="15.42578125" style="20" customWidth="1"/>
    <col min="14336" max="14336" width="17.28515625" style="20" customWidth="1"/>
    <col min="14337" max="14337" width="16.140625" style="20" customWidth="1"/>
    <col min="14338" max="14588" width="9.140625" style="20"/>
    <col min="14589" max="14589" width="27.140625" style="20" customWidth="1"/>
    <col min="14590" max="14590" width="14.42578125" style="20" customWidth="1"/>
    <col min="14591" max="14591" width="15.42578125" style="20" customWidth="1"/>
    <col min="14592" max="14592" width="17.28515625" style="20" customWidth="1"/>
    <col min="14593" max="14593" width="16.140625" style="20" customWidth="1"/>
    <col min="14594" max="14844" width="9.140625" style="20"/>
    <col min="14845" max="14845" width="27.140625" style="20" customWidth="1"/>
    <col min="14846" max="14846" width="14.42578125" style="20" customWidth="1"/>
    <col min="14847" max="14847" width="15.42578125" style="20" customWidth="1"/>
    <col min="14848" max="14848" width="17.28515625" style="20" customWidth="1"/>
    <col min="14849" max="14849" width="16.140625" style="20" customWidth="1"/>
    <col min="14850" max="15100" width="9.140625" style="20"/>
    <col min="15101" max="15101" width="27.140625" style="20" customWidth="1"/>
    <col min="15102" max="15102" width="14.42578125" style="20" customWidth="1"/>
    <col min="15103" max="15103" width="15.42578125" style="20" customWidth="1"/>
    <col min="15104" max="15104" width="17.28515625" style="20" customWidth="1"/>
    <col min="15105" max="15105" width="16.140625" style="20" customWidth="1"/>
    <col min="15106" max="15356" width="9.140625" style="20"/>
    <col min="15357" max="15357" width="27.140625" style="20" customWidth="1"/>
    <col min="15358" max="15358" width="14.42578125" style="20" customWidth="1"/>
    <col min="15359" max="15359" width="15.42578125" style="20" customWidth="1"/>
    <col min="15360" max="15360" width="17.28515625" style="20" customWidth="1"/>
    <col min="15361" max="15361" width="16.140625" style="20" customWidth="1"/>
    <col min="15362" max="15612" width="9.140625" style="20"/>
    <col min="15613" max="15613" width="27.140625" style="20" customWidth="1"/>
    <col min="15614" max="15614" width="14.42578125" style="20" customWidth="1"/>
    <col min="15615" max="15615" width="15.42578125" style="20" customWidth="1"/>
    <col min="15616" max="15616" width="17.28515625" style="20" customWidth="1"/>
    <col min="15617" max="15617" width="16.140625" style="20" customWidth="1"/>
    <col min="15618" max="15868" width="9.140625" style="20"/>
    <col min="15869" max="15869" width="27.140625" style="20" customWidth="1"/>
    <col min="15870" max="15870" width="14.42578125" style="20" customWidth="1"/>
    <col min="15871" max="15871" width="15.42578125" style="20" customWidth="1"/>
    <col min="15872" max="15872" width="17.28515625" style="20" customWidth="1"/>
    <col min="15873" max="15873" width="16.140625" style="20" customWidth="1"/>
    <col min="15874" max="16124" width="9.140625" style="20"/>
    <col min="16125" max="16125" width="27.140625" style="20" customWidth="1"/>
    <col min="16126" max="16126" width="14.42578125" style="20" customWidth="1"/>
    <col min="16127" max="16127" width="15.42578125" style="20" customWidth="1"/>
    <col min="16128" max="16128" width="17.28515625" style="20" customWidth="1"/>
    <col min="16129" max="16129" width="16.140625" style="20" customWidth="1"/>
    <col min="16130" max="16384" width="9.140625" style="20"/>
  </cols>
  <sheetData>
    <row r="1" spans="1:5" ht="12.75" x14ac:dyDescent="0.2">
      <c r="A1" s="124"/>
      <c r="B1" s="124"/>
      <c r="C1" s="124"/>
      <c r="D1" s="124"/>
      <c r="E1" s="124"/>
    </row>
    <row r="2" spans="1:5" ht="12.75" x14ac:dyDescent="0.2">
      <c r="A2" s="124"/>
      <c r="B2" s="124"/>
      <c r="C2" s="124"/>
      <c r="D2" s="124"/>
      <c r="E2" s="124"/>
    </row>
    <row r="3" spans="1:5" ht="40.5" customHeight="1" x14ac:dyDescent="0.2">
      <c r="A3" s="125"/>
      <c r="B3" s="125"/>
      <c r="C3" s="125"/>
      <c r="D3" s="125"/>
      <c r="E3" s="125"/>
    </row>
    <row r="4" spans="1:5" ht="26.25" customHeight="1" x14ac:dyDescent="0.2">
      <c r="A4" s="114" t="s">
        <v>95</v>
      </c>
      <c r="B4" s="114" t="s">
        <v>96</v>
      </c>
      <c r="C4" s="115" t="s">
        <v>99</v>
      </c>
      <c r="D4" s="115" t="s">
        <v>100</v>
      </c>
      <c r="E4" s="115" t="s">
        <v>97</v>
      </c>
    </row>
    <row r="5" spans="1:5" ht="24" customHeight="1" x14ac:dyDescent="0.2">
      <c r="A5" s="120" t="s">
        <v>106</v>
      </c>
      <c r="B5" s="121">
        <v>1</v>
      </c>
      <c r="C5" s="122">
        <f>SERVENTE!C106</f>
        <v>3150</v>
      </c>
      <c r="D5" s="122">
        <f>B5*C5</f>
        <v>3150</v>
      </c>
      <c r="E5" s="122">
        <f>D5*12</f>
        <v>37800</v>
      </c>
    </row>
    <row r="6" spans="1:5" ht="15.75" customHeight="1" x14ac:dyDescent="0.2">
      <c r="A6" s="116" t="s">
        <v>96</v>
      </c>
      <c r="B6" s="115"/>
      <c r="C6" s="117"/>
      <c r="D6" s="117">
        <f>SUM(D5:D5)</f>
        <v>3150</v>
      </c>
      <c r="E6" s="117">
        <f>SUM(E5:E5)</f>
        <v>37800</v>
      </c>
    </row>
    <row r="7" spans="1:5" x14ac:dyDescent="0.2">
      <c r="A7" s="123" t="s">
        <v>192</v>
      </c>
    </row>
    <row r="8" spans="1:5" x14ac:dyDescent="0.2">
      <c r="A8" s="123" t="s">
        <v>193</v>
      </c>
    </row>
    <row r="9" spans="1:5" x14ac:dyDescent="0.2">
      <c r="A9" s="123" t="s">
        <v>194</v>
      </c>
    </row>
    <row r="10" spans="1:5" x14ac:dyDescent="0.2">
      <c r="A10" s="123" t="s">
        <v>195</v>
      </c>
    </row>
  </sheetData>
  <mergeCells count="1">
    <mergeCell ref="A1:E3"/>
  </mergeCells>
  <pageMargins left="0.511811024" right="0.511811024" top="0.78740157499999996" bottom="0.78740157499999996" header="0.31496062000000002" footer="0.31496062000000002"/>
  <pageSetup paperSize="9" scale="91" orientation="portrait" horizontalDpi="0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94"/>
  <sheetViews>
    <sheetView view="pageBreakPreview" topLeftCell="A103" zoomScale="130" zoomScaleSheetLayoutView="130" workbookViewId="0">
      <selection activeCell="B117" sqref="B117"/>
    </sheetView>
  </sheetViews>
  <sheetFormatPr defaultRowHeight="15.75" x14ac:dyDescent="0.25"/>
  <cols>
    <col min="1" max="1" width="77" style="112" customWidth="1"/>
    <col min="2" max="2" width="15.28515625" style="113" customWidth="1"/>
    <col min="3" max="3" width="17" style="113" customWidth="1"/>
    <col min="4" max="4" width="15.85546875" style="5" customWidth="1"/>
    <col min="5" max="5" width="15.7109375" style="5" customWidth="1"/>
    <col min="6" max="6" width="11" style="5" customWidth="1"/>
    <col min="7" max="7" width="13.28515625" style="5" customWidth="1"/>
  </cols>
  <sheetData>
    <row r="1" spans="1:7" x14ac:dyDescent="0.25">
      <c r="A1" s="40"/>
      <c r="B1" s="41" t="s">
        <v>0</v>
      </c>
      <c r="C1" s="42">
        <v>1014.54</v>
      </c>
      <c r="F1"/>
      <c r="G1"/>
    </row>
    <row r="2" spans="1:7" ht="16.5" thickBot="1" x14ac:dyDescent="0.3">
      <c r="A2" s="40"/>
      <c r="B2" s="41" t="s">
        <v>82</v>
      </c>
      <c r="C2" s="43">
        <v>43101</v>
      </c>
      <c r="G2"/>
    </row>
    <row r="3" spans="1:7" ht="16.5" thickBot="1" x14ac:dyDescent="0.3">
      <c r="A3" s="40"/>
      <c r="B3" s="41" t="s">
        <v>80</v>
      </c>
      <c r="C3" s="43" t="s">
        <v>107</v>
      </c>
      <c r="G3"/>
    </row>
    <row r="4" spans="1:7" x14ac:dyDescent="0.25">
      <c r="A4" s="132" t="s">
        <v>81</v>
      </c>
      <c r="B4" s="133"/>
      <c r="C4" s="134"/>
    </row>
    <row r="5" spans="1:7" ht="34.5" customHeight="1" thickBot="1" x14ac:dyDescent="0.25">
      <c r="A5" s="44" t="s">
        <v>2</v>
      </c>
      <c r="B5" s="45" t="s">
        <v>4</v>
      </c>
      <c r="C5" s="46" t="s">
        <v>106</v>
      </c>
      <c r="G5"/>
    </row>
    <row r="6" spans="1:7" ht="16.5" thickBot="1" x14ac:dyDescent="0.3">
      <c r="A6" s="38" t="s">
        <v>5</v>
      </c>
      <c r="B6" s="47"/>
      <c r="C6" s="48"/>
      <c r="G6"/>
    </row>
    <row r="7" spans="1:7" ht="16.5" thickBot="1" x14ac:dyDescent="0.3">
      <c r="A7" s="49" t="s">
        <v>12</v>
      </c>
      <c r="B7" s="50"/>
      <c r="C7" s="51" t="s">
        <v>3</v>
      </c>
      <c r="G7"/>
    </row>
    <row r="8" spans="1:7" x14ac:dyDescent="0.25">
      <c r="A8" s="52" t="s">
        <v>6</v>
      </c>
      <c r="B8" s="53">
        <v>1</v>
      </c>
      <c r="C8" s="54">
        <v>1014.54</v>
      </c>
      <c r="G8"/>
    </row>
    <row r="9" spans="1:7" x14ac:dyDescent="0.25">
      <c r="A9" s="52" t="s">
        <v>7</v>
      </c>
      <c r="B9" s="55">
        <v>0</v>
      </c>
      <c r="C9" s="56">
        <f>C8*B9</f>
        <v>0</v>
      </c>
      <c r="E9" s="18"/>
      <c r="G9"/>
    </row>
    <row r="10" spans="1:7" x14ac:dyDescent="0.25">
      <c r="A10" s="52" t="s">
        <v>8</v>
      </c>
      <c r="B10" s="53"/>
      <c r="C10" s="56"/>
      <c r="G10"/>
    </row>
    <row r="11" spans="1:7" x14ac:dyDescent="0.25">
      <c r="A11" s="52" t="s">
        <v>9</v>
      </c>
      <c r="B11" s="57"/>
      <c r="C11" s="56"/>
      <c r="G11"/>
    </row>
    <row r="12" spans="1:7" x14ac:dyDescent="0.25">
      <c r="A12" s="52" t="s">
        <v>10</v>
      </c>
      <c r="B12" s="57"/>
      <c r="C12" s="56"/>
      <c r="G12"/>
    </row>
    <row r="13" spans="1:7" x14ac:dyDescent="0.25">
      <c r="A13" s="52" t="s">
        <v>87</v>
      </c>
      <c r="B13" s="57"/>
      <c r="C13" s="56"/>
      <c r="G13"/>
    </row>
    <row r="14" spans="1:7" x14ac:dyDescent="0.25">
      <c r="A14" s="52" t="s">
        <v>92</v>
      </c>
      <c r="B14" s="57"/>
      <c r="C14" s="56"/>
      <c r="G14"/>
    </row>
    <row r="15" spans="1:7" ht="16.5" thickBot="1" x14ac:dyDescent="0.3">
      <c r="A15" s="52" t="s">
        <v>91</v>
      </c>
      <c r="B15" s="58"/>
      <c r="C15" s="56"/>
      <c r="G15"/>
    </row>
    <row r="16" spans="1:7" ht="16.5" thickBot="1" x14ac:dyDescent="0.3">
      <c r="A16" s="59" t="s">
        <v>56</v>
      </c>
      <c r="B16" s="60"/>
      <c r="C16" s="61">
        <f>SUM(C8:C15)</f>
        <v>1014.54</v>
      </c>
      <c r="G16"/>
    </row>
    <row r="17" spans="1:7" s="6" customFormat="1" ht="16.5" thickBot="1" x14ac:dyDescent="0.3">
      <c r="A17" s="62"/>
      <c r="B17" s="63"/>
      <c r="C17" s="64"/>
      <c r="D17" s="7"/>
      <c r="E17" s="7"/>
      <c r="F17" s="7"/>
    </row>
    <row r="18" spans="1:7" ht="16.5" thickBot="1" x14ac:dyDescent="0.3">
      <c r="A18" s="39" t="s">
        <v>11</v>
      </c>
      <c r="B18" s="65"/>
      <c r="C18" s="66"/>
      <c r="G18"/>
    </row>
    <row r="19" spans="1:7" ht="16.5" thickBot="1" x14ac:dyDescent="0.3">
      <c r="A19" s="67" t="s">
        <v>13</v>
      </c>
      <c r="B19" s="68"/>
      <c r="C19" s="69" t="s">
        <v>3</v>
      </c>
      <c r="G19"/>
    </row>
    <row r="20" spans="1:7" x14ac:dyDescent="0.25">
      <c r="A20" s="52" t="s">
        <v>105</v>
      </c>
      <c r="B20" s="70">
        <v>3.4</v>
      </c>
      <c r="C20" s="71">
        <f>(B20*22*2)-(6*C8/100)</f>
        <v>88.727599999999995</v>
      </c>
      <c r="G20"/>
    </row>
    <row r="21" spans="1:7" x14ac:dyDescent="0.25">
      <c r="A21" s="52" t="s">
        <v>85</v>
      </c>
      <c r="B21" s="70">
        <v>16.8</v>
      </c>
      <c r="C21" s="71">
        <f>(B21*22)-(B21*22)*1%</f>
        <v>365.904</v>
      </c>
      <c r="G21"/>
    </row>
    <row r="22" spans="1:7" x14ac:dyDescent="0.25">
      <c r="A22" s="52" t="s">
        <v>86</v>
      </c>
      <c r="B22" s="70">
        <v>61.8</v>
      </c>
      <c r="C22" s="71">
        <f>B22</f>
        <v>61.8</v>
      </c>
      <c r="G22"/>
    </row>
    <row r="23" spans="1:7" x14ac:dyDescent="0.25">
      <c r="A23" s="52" t="s">
        <v>93</v>
      </c>
      <c r="B23" s="70">
        <v>0</v>
      </c>
      <c r="C23" s="71">
        <f>B23</f>
        <v>0</v>
      </c>
      <c r="G23"/>
    </row>
    <row r="24" spans="1:7" x14ac:dyDescent="0.25">
      <c r="A24" s="52" t="s">
        <v>88</v>
      </c>
      <c r="B24" s="70"/>
      <c r="C24" s="71">
        <v>0</v>
      </c>
      <c r="D24" s="11"/>
      <c r="F24" s="8"/>
      <c r="G24"/>
    </row>
    <row r="25" spans="1:7" ht="16.5" thickBot="1" x14ac:dyDescent="0.3">
      <c r="A25" s="52" t="s">
        <v>98</v>
      </c>
      <c r="B25" s="70">
        <v>67.05</v>
      </c>
      <c r="C25" s="71">
        <f>B25*50%</f>
        <v>33.524999999999999</v>
      </c>
      <c r="F25" s="10"/>
      <c r="G25"/>
    </row>
    <row r="26" spans="1:7" ht="16.5" thickBot="1" x14ac:dyDescent="0.3">
      <c r="A26" s="59" t="s">
        <v>57</v>
      </c>
      <c r="B26" s="60"/>
      <c r="C26" s="61">
        <f>SUM(C20:C25)</f>
        <v>549.95659999999998</v>
      </c>
      <c r="G26"/>
    </row>
    <row r="27" spans="1:7" ht="16.5" thickBot="1" x14ac:dyDescent="0.3">
      <c r="A27" s="62"/>
      <c r="B27" s="63"/>
      <c r="C27" s="64"/>
      <c r="G27"/>
    </row>
    <row r="28" spans="1:7" ht="16.5" thickBot="1" x14ac:dyDescent="0.3">
      <c r="A28" s="39" t="s">
        <v>14</v>
      </c>
      <c r="B28" s="65"/>
      <c r="C28" s="66"/>
    </row>
    <row r="29" spans="1:7" ht="16.5" thickBot="1" x14ac:dyDescent="0.3">
      <c r="A29" s="67" t="s">
        <v>15</v>
      </c>
      <c r="B29" s="68"/>
      <c r="C29" s="69" t="s">
        <v>3</v>
      </c>
      <c r="G29"/>
    </row>
    <row r="30" spans="1:7" x14ac:dyDescent="0.25">
      <c r="A30" s="52" t="s">
        <v>84</v>
      </c>
      <c r="B30" s="72"/>
      <c r="C30" s="54">
        <f>UNIFORME!F9</f>
        <v>30.5</v>
      </c>
      <c r="D30" s="16"/>
      <c r="E30" s="8"/>
      <c r="G30"/>
    </row>
    <row r="31" spans="1:7" x14ac:dyDescent="0.25">
      <c r="A31" s="52" t="s">
        <v>108</v>
      </c>
      <c r="B31" s="73"/>
      <c r="C31" s="54">
        <f>'MATERIAL E EQUIPAMENTO'!G27</f>
        <v>381.27900000000005</v>
      </c>
      <c r="D31" s="8"/>
      <c r="G31"/>
    </row>
    <row r="32" spans="1:7" x14ac:dyDescent="0.25">
      <c r="A32" s="52" t="s">
        <v>109</v>
      </c>
      <c r="B32" s="73"/>
      <c r="C32" s="54">
        <f>'MATERIAL E EQUIPAMENTO'!G43</f>
        <v>37.699999999999996</v>
      </c>
      <c r="D32" s="8"/>
      <c r="G32"/>
    </row>
    <row r="33" spans="1:7" x14ac:dyDescent="0.25">
      <c r="A33" s="52" t="s">
        <v>110</v>
      </c>
      <c r="B33" s="73"/>
      <c r="C33" s="54">
        <f>'MATERIAL E EQUIPAMENTO'!G56</f>
        <v>137.14055555555555</v>
      </c>
      <c r="D33" s="8"/>
      <c r="G33"/>
    </row>
    <row r="34" spans="1:7" ht="16.5" thickBot="1" x14ac:dyDescent="0.3">
      <c r="A34" s="52" t="s">
        <v>94</v>
      </c>
      <c r="B34" s="73"/>
      <c r="C34" s="54">
        <v>1</v>
      </c>
      <c r="D34" s="8"/>
      <c r="G34"/>
    </row>
    <row r="35" spans="1:7" ht="16.5" thickBot="1" x14ac:dyDescent="0.3">
      <c r="A35" s="59" t="s">
        <v>58</v>
      </c>
      <c r="B35" s="60"/>
      <c r="C35" s="61">
        <f>SUM(C30:C34)</f>
        <v>587.61955555555562</v>
      </c>
      <c r="D35" s="8"/>
      <c r="G35"/>
    </row>
    <row r="36" spans="1:7" s="7" customFormat="1" ht="16.5" thickBot="1" x14ac:dyDescent="0.3">
      <c r="A36" s="62"/>
      <c r="B36" s="63"/>
      <c r="C36" s="64"/>
    </row>
    <row r="37" spans="1:7" ht="16.5" thickBot="1" x14ac:dyDescent="0.3">
      <c r="A37" s="39" t="s">
        <v>16</v>
      </c>
      <c r="B37" s="65"/>
      <c r="C37" s="66"/>
      <c r="G37"/>
    </row>
    <row r="38" spans="1:7" ht="16.5" thickBot="1" x14ac:dyDescent="0.3">
      <c r="A38" s="39" t="s">
        <v>17</v>
      </c>
      <c r="B38" s="65"/>
      <c r="C38" s="66"/>
      <c r="G38"/>
    </row>
    <row r="39" spans="1:7" ht="16.5" thickBot="1" x14ac:dyDescent="0.3">
      <c r="A39" s="59" t="s">
        <v>18</v>
      </c>
      <c r="B39" s="74"/>
      <c r="C39" s="75" t="s">
        <v>3</v>
      </c>
      <c r="G39"/>
    </row>
    <row r="40" spans="1:7" s="1" customFormat="1" x14ac:dyDescent="0.25">
      <c r="A40" s="52" t="s">
        <v>19</v>
      </c>
      <c r="B40" s="53">
        <v>0.2</v>
      </c>
      <c r="C40" s="56">
        <f>B40*C$16</f>
        <v>202.90800000000002</v>
      </c>
      <c r="D40" s="2"/>
      <c r="E40" s="2"/>
      <c r="F40" s="2"/>
    </row>
    <row r="41" spans="1:7" s="1" customFormat="1" x14ac:dyDescent="0.25">
      <c r="A41" s="52" t="s">
        <v>20</v>
      </c>
      <c r="B41" s="53">
        <v>1.4999999999999999E-2</v>
      </c>
      <c r="C41" s="56">
        <f t="shared" ref="C41:C47" si="0">B41*C$16</f>
        <v>15.2181</v>
      </c>
      <c r="D41" s="2"/>
      <c r="E41" s="2"/>
      <c r="F41" s="2"/>
    </row>
    <row r="42" spans="1:7" s="1" customFormat="1" x14ac:dyDescent="0.25">
      <c r="A42" s="52" t="s">
        <v>21</v>
      </c>
      <c r="B42" s="53">
        <v>0.01</v>
      </c>
      <c r="C42" s="56">
        <f t="shared" si="0"/>
        <v>10.1454</v>
      </c>
      <c r="D42" s="2"/>
      <c r="E42" s="2"/>
      <c r="F42" s="2"/>
    </row>
    <row r="43" spans="1:7" s="1" customFormat="1" x14ac:dyDescent="0.25">
      <c r="A43" s="52" t="s">
        <v>22</v>
      </c>
      <c r="B43" s="53">
        <v>2E-3</v>
      </c>
      <c r="C43" s="56">
        <f t="shared" si="0"/>
        <v>2.02908</v>
      </c>
      <c r="D43" s="2"/>
      <c r="E43" s="2"/>
      <c r="F43" s="2"/>
    </row>
    <row r="44" spans="1:7" s="1" customFormat="1" x14ac:dyDescent="0.25">
      <c r="A44" s="52" t="s">
        <v>23</v>
      </c>
      <c r="B44" s="53">
        <v>2.5000000000000001E-2</v>
      </c>
      <c r="C44" s="56">
        <f t="shared" si="0"/>
        <v>25.363500000000002</v>
      </c>
      <c r="D44" s="2"/>
      <c r="E44" s="2"/>
      <c r="F44" s="2"/>
    </row>
    <row r="45" spans="1:7" s="1" customFormat="1" x14ac:dyDescent="0.25">
      <c r="A45" s="52" t="s">
        <v>24</v>
      </c>
      <c r="B45" s="53">
        <v>0.08</v>
      </c>
      <c r="C45" s="56">
        <f t="shared" si="0"/>
        <v>81.163200000000003</v>
      </c>
      <c r="D45" s="2"/>
      <c r="E45" s="2"/>
      <c r="F45" s="2"/>
    </row>
    <row r="46" spans="1:7" s="1" customFormat="1" ht="31.5" x14ac:dyDescent="0.25">
      <c r="A46" s="52" t="s">
        <v>104</v>
      </c>
      <c r="B46" s="76">
        <v>0.03</v>
      </c>
      <c r="C46" s="77">
        <f t="shared" si="0"/>
        <v>30.436199999999999</v>
      </c>
      <c r="D46" s="2"/>
      <c r="E46" s="2"/>
      <c r="F46" s="2"/>
    </row>
    <row r="47" spans="1:7" s="1" customFormat="1" ht="16.5" thickBot="1" x14ac:dyDescent="0.3">
      <c r="A47" s="52" t="s">
        <v>25</v>
      </c>
      <c r="B47" s="53">
        <v>6.0000000000000001E-3</v>
      </c>
      <c r="C47" s="56">
        <f t="shared" si="0"/>
        <v>6.0872399999999995</v>
      </c>
      <c r="D47" s="2"/>
      <c r="E47" s="2"/>
      <c r="F47" s="2"/>
    </row>
    <row r="48" spans="1:7" s="4" customFormat="1" ht="16.5" thickBot="1" x14ac:dyDescent="0.3">
      <c r="A48" s="78" t="s">
        <v>26</v>
      </c>
      <c r="B48" s="79">
        <f>SUM(B40:B47)</f>
        <v>0.3680000000000001</v>
      </c>
      <c r="C48" s="80">
        <f>SUM(C40:C47)</f>
        <v>373.35072000000002</v>
      </c>
      <c r="D48" s="3"/>
      <c r="E48" s="3"/>
      <c r="F48" s="3"/>
    </row>
    <row r="49" spans="1:7" ht="16.5" thickBot="1" x14ac:dyDescent="0.3">
      <c r="A49" s="39" t="s">
        <v>27</v>
      </c>
      <c r="B49" s="65"/>
      <c r="C49" s="66"/>
      <c r="G49"/>
    </row>
    <row r="50" spans="1:7" ht="16.5" thickBot="1" x14ac:dyDescent="0.3">
      <c r="A50" s="59" t="s">
        <v>31</v>
      </c>
      <c r="B50" s="74"/>
      <c r="C50" s="81" t="s">
        <v>3</v>
      </c>
      <c r="G50"/>
    </row>
    <row r="51" spans="1:7" s="1" customFormat="1" x14ac:dyDescent="0.25">
      <c r="A51" s="82" t="s">
        <v>28</v>
      </c>
      <c r="B51" s="83">
        <v>8.3299999999999999E-2</v>
      </c>
      <c r="C51" s="84">
        <f>B51*C$16</f>
        <v>84.511181999999991</v>
      </c>
      <c r="D51" s="2"/>
      <c r="E51" s="2"/>
      <c r="F51" s="2"/>
    </row>
    <row r="52" spans="1:7" s="1" customFormat="1" ht="16.5" thickBot="1" x14ac:dyDescent="0.3">
      <c r="A52" s="52" t="s">
        <v>184</v>
      </c>
      <c r="B52" s="85">
        <f>B48*B51</f>
        <v>3.0654400000000009E-2</v>
      </c>
      <c r="C52" s="86">
        <f>$B52*C$16</f>
        <v>31.100114976000008</v>
      </c>
      <c r="D52" s="12"/>
      <c r="E52" s="2"/>
      <c r="F52" s="2"/>
    </row>
    <row r="53" spans="1:7" s="4" customFormat="1" ht="16.5" thickBot="1" x14ac:dyDescent="0.3">
      <c r="A53" s="78" t="s">
        <v>30</v>
      </c>
      <c r="B53" s="79">
        <f>SUM(B51:B52)</f>
        <v>0.11395440000000001</v>
      </c>
      <c r="C53" s="87">
        <f>SUM(C51:C52)</f>
        <v>115.61129697600001</v>
      </c>
      <c r="D53" s="3"/>
      <c r="E53" s="3"/>
      <c r="F53" s="3"/>
    </row>
    <row r="54" spans="1:7" ht="16.5" thickBot="1" x14ac:dyDescent="0.3">
      <c r="A54" s="39" t="s">
        <v>32</v>
      </c>
      <c r="B54" s="65"/>
      <c r="C54" s="66"/>
      <c r="G54"/>
    </row>
    <row r="55" spans="1:7" ht="16.5" thickBot="1" x14ac:dyDescent="0.3">
      <c r="A55" s="59" t="s">
        <v>33</v>
      </c>
      <c r="B55" s="74"/>
      <c r="C55" s="75" t="s">
        <v>3</v>
      </c>
      <c r="G55"/>
    </row>
    <row r="56" spans="1:7" s="1" customFormat="1" x14ac:dyDescent="0.25">
      <c r="A56" s="52" t="s">
        <v>89</v>
      </c>
      <c r="B56" s="85">
        <v>2.0000000000000001E-4</v>
      </c>
      <c r="C56" s="56">
        <f>B56*C$16</f>
        <v>0.20290800000000001</v>
      </c>
      <c r="D56" s="2"/>
      <c r="E56" s="2"/>
      <c r="F56" s="2"/>
    </row>
    <row r="57" spans="1:7" s="1" customFormat="1" ht="16.5" thickBot="1" x14ac:dyDescent="0.3">
      <c r="A57" s="52" t="s">
        <v>34</v>
      </c>
      <c r="B57" s="85">
        <f>B48*B56</f>
        <v>7.3600000000000027E-5</v>
      </c>
      <c r="C57" s="56">
        <f>B57*C$16</f>
        <v>7.4670144000000022E-2</v>
      </c>
      <c r="D57" s="2"/>
      <c r="E57" s="2"/>
      <c r="F57" s="2"/>
    </row>
    <row r="58" spans="1:7" s="4" customFormat="1" ht="16.5" thickBot="1" x14ac:dyDescent="0.3">
      <c r="A58" s="78" t="s">
        <v>35</v>
      </c>
      <c r="B58" s="79">
        <f>B57+B56</f>
        <v>2.7360000000000004E-4</v>
      </c>
      <c r="C58" s="80">
        <f>SUM(C56:C57)</f>
        <v>0.27757814400000003</v>
      </c>
      <c r="D58" s="3"/>
      <c r="E58" s="3"/>
      <c r="F58" s="3"/>
    </row>
    <row r="59" spans="1:7" ht="16.5" thickBot="1" x14ac:dyDescent="0.3">
      <c r="A59" s="39" t="s">
        <v>36</v>
      </c>
      <c r="B59" s="65"/>
      <c r="C59" s="66"/>
      <c r="G59"/>
    </row>
    <row r="60" spans="1:7" ht="16.5" thickBot="1" x14ac:dyDescent="0.3">
      <c r="A60" s="59" t="s">
        <v>37</v>
      </c>
      <c r="B60" s="74"/>
      <c r="C60" s="75" t="s">
        <v>3</v>
      </c>
      <c r="G60"/>
    </row>
    <row r="61" spans="1:7" s="1" customFormat="1" x14ac:dyDescent="0.25">
      <c r="A61" s="52" t="s">
        <v>90</v>
      </c>
      <c r="B61" s="53">
        <v>4.1999999999999997E-3</v>
      </c>
      <c r="C61" s="56">
        <f t="shared" ref="C61:C66" si="1">B61*C$16</f>
        <v>4.2610679999999999</v>
      </c>
      <c r="D61" s="2"/>
      <c r="E61" s="2"/>
      <c r="F61" s="2"/>
    </row>
    <row r="62" spans="1:7" s="1" customFormat="1" x14ac:dyDescent="0.25">
      <c r="A62" s="88" t="s">
        <v>77</v>
      </c>
      <c r="B62" s="85">
        <f>$B$45*B61</f>
        <v>3.3599999999999998E-4</v>
      </c>
      <c r="C62" s="56">
        <f t="shared" si="1"/>
        <v>0.34088543999999998</v>
      </c>
      <c r="D62" s="13"/>
      <c r="E62" s="14"/>
      <c r="F62" s="2"/>
    </row>
    <row r="63" spans="1:7" s="1" customFormat="1" x14ac:dyDescent="0.25">
      <c r="A63" s="52" t="s">
        <v>38</v>
      </c>
      <c r="B63" s="85">
        <v>3.5999999999999999E-3</v>
      </c>
      <c r="C63" s="56">
        <f t="shared" si="1"/>
        <v>3.6523439999999998</v>
      </c>
      <c r="D63" s="13"/>
      <c r="E63" s="14"/>
      <c r="F63" s="2"/>
    </row>
    <row r="64" spans="1:7" s="1" customFormat="1" x14ac:dyDescent="0.25">
      <c r="A64" s="52" t="s">
        <v>39</v>
      </c>
      <c r="B64" s="85">
        <v>1.9400000000000001E-2</v>
      </c>
      <c r="C64" s="56">
        <f t="shared" si="1"/>
        <v>19.682075999999999</v>
      </c>
      <c r="D64" s="12">
        <f>B66+B63</f>
        <v>4.9999999999999996E-2</v>
      </c>
      <c r="E64" s="2"/>
      <c r="F64" s="2"/>
    </row>
    <row r="65" spans="1:7" s="1" customFormat="1" x14ac:dyDescent="0.25">
      <c r="A65" s="52" t="s">
        <v>40</v>
      </c>
      <c r="B65" s="85">
        <f>B48*B64</f>
        <v>7.1392000000000027E-3</v>
      </c>
      <c r="C65" s="56">
        <f t="shared" si="1"/>
        <v>7.2430039680000027</v>
      </c>
      <c r="D65" s="2"/>
      <c r="E65" s="2"/>
      <c r="F65" s="2"/>
    </row>
    <row r="66" spans="1:7" s="1" customFormat="1" ht="16.5" thickBot="1" x14ac:dyDescent="0.3">
      <c r="A66" s="52" t="s">
        <v>78</v>
      </c>
      <c r="B66" s="85">
        <v>4.6399999999999997E-2</v>
      </c>
      <c r="C66" s="56">
        <f t="shared" si="1"/>
        <v>47.074655999999997</v>
      </c>
      <c r="D66" s="2"/>
      <c r="E66" s="2"/>
      <c r="F66" s="2"/>
    </row>
    <row r="67" spans="1:7" s="4" customFormat="1" ht="16.5" thickBot="1" x14ac:dyDescent="0.3">
      <c r="A67" s="89" t="s">
        <v>41</v>
      </c>
      <c r="B67" s="90">
        <f>SUM(B61:B66)</f>
        <v>8.10752E-2</v>
      </c>
      <c r="C67" s="91">
        <f>SUM(C61:C66)</f>
        <v>82.254033407999998</v>
      </c>
      <c r="D67" s="3"/>
      <c r="E67" s="3"/>
      <c r="F67" s="3"/>
    </row>
    <row r="68" spans="1:7" ht="16.5" thickBot="1" x14ac:dyDescent="0.3">
      <c r="A68" s="39" t="s">
        <v>43</v>
      </c>
      <c r="B68" s="65"/>
      <c r="C68" s="66"/>
      <c r="G68"/>
    </row>
    <row r="69" spans="1:7" ht="16.5" thickBot="1" x14ac:dyDescent="0.3">
      <c r="A69" s="59" t="s">
        <v>42</v>
      </c>
      <c r="B69" s="74"/>
      <c r="C69" s="75" t="s">
        <v>3</v>
      </c>
      <c r="G69"/>
    </row>
    <row r="70" spans="1:7" s="1" customFormat="1" x14ac:dyDescent="0.25">
      <c r="A70" s="52" t="s">
        <v>29</v>
      </c>
      <c r="B70" s="53">
        <v>8.3299999999999999E-2</v>
      </c>
      <c r="C70" s="56">
        <f>B70*C$16</f>
        <v>84.511181999999991</v>
      </c>
      <c r="D70" s="2"/>
      <c r="E70" s="2"/>
      <c r="F70" s="2"/>
    </row>
    <row r="71" spans="1:7" s="1" customFormat="1" x14ac:dyDescent="0.25">
      <c r="A71" s="52" t="s">
        <v>44</v>
      </c>
      <c r="B71" s="53">
        <v>1.3899999999999999E-2</v>
      </c>
      <c r="C71" s="56">
        <f>B71*C$16</f>
        <v>14.102105999999999</v>
      </c>
      <c r="D71" s="2"/>
      <c r="E71" s="2"/>
      <c r="F71" s="2"/>
    </row>
    <row r="72" spans="1:7" s="1" customFormat="1" x14ac:dyDescent="0.25">
      <c r="A72" s="52" t="s">
        <v>45</v>
      </c>
      <c r="B72" s="53">
        <v>2.0000000000000001E-4</v>
      </c>
      <c r="C72" s="56">
        <f>B72*C$16</f>
        <v>0.20290800000000001</v>
      </c>
      <c r="D72" s="17"/>
      <c r="E72" s="2"/>
      <c r="F72" s="2"/>
    </row>
    <row r="73" spans="1:7" s="1" customFormat="1" x14ac:dyDescent="0.25">
      <c r="A73" s="52" t="s">
        <v>46</v>
      </c>
      <c r="B73" s="53">
        <v>2.8E-3</v>
      </c>
      <c r="C73" s="56">
        <f>B73*C$16</f>
        <v>2.8407119999999999</v>
      </c>
      <c r="D73" s="2"/>
      <c r="E73" s="2"/>
      <c r="F73" s="2"/>
    </row>
    <row r="74" spans="1:7" s="1" customFormat="1" x14ac:dyDescent="0.25">
      <c r="A74" s="52" t="s">
        <v>47</v>
      </c>
      <c r="B74" s="53">
        <v>2.9999999999999997E-4</v>
      </c>
      <c r="C74" s="56">
        <f>B74*C$16</f>
        <v>0.30436199999999997</v>
      </c>
      <c r="D74" s="2"/>
      <c r="E74" s="2"/>
      <c r="F74" s="2"/>
    </row>
    <row r="75" spans="1:7" s="1" customFormat="1" x14ac:dyDescent="0.25">
      <c r="A75" s="52" t="s">
        <v>83</v>
      </c>
      <c r="B75" s="53"/>
      <c r="C75" s="56"/>
      <c r="D75" s="2"/>
      <c r="E75" s="2"/>
      <c r="F75" s="2"/>
    </row>
    <row r="76" spans="1:7" s="4" customFormat="1" x14ac:dyDescent="0.25">
      <c r="A76" s="92" t="s">
        <v>1</v>
      </c>
      <c r="B76" s="93">
        <f>SUM(B70:B75)</f>
        <v>0.10049999999999999</v>
      </c>
      <c r="C76" s="94">
        <f>SUM(C70:C75)</f>
        <v>101.96126999999997</v>
      </c>
      <c r="D76" s="3"/>
      <c r="E76" s="3"/>
      <c r="F76" s="3"/>
    </row>
    <row r="77" spans="1:7" s="1" customFormat="1" ht="16.5" thickBot="1" x14ac:dyDescent="0.3">
      <c r="A77" s="52" t="s">
        <v>49</v>
      </c>
      <c r="B77" s="53">
        <f>B48*B76</f>
        <v>3.698400000000001E-2</v>
      </c>
      <c r="C77" s="56">
        <f>B77*C$16</f>
        <v>37.521747360000006</v>
      </c>
      <c r="D77" s="2"/>
      <c r="E77" s="2"/>
      <c r="F77" s="2"/>
    </row>
    <row r="78" spans="1:7" s="4" customFormat="1" ht="16.5" thickBot="1" x14ac:dyDescent="0.3">
      <c r="A78" s="78" t="s">
        <v>48</v>
      </c>
      <c r="B78" s="79">
        <f>SUM(B76:B77)</f>
        <v>0.137484</v>
      </c>
      <c r="C78" s="80">
        <f>SUM(C76:C77)</f>
        <v>139.48301735999996</v>
      </c>
      <c r="D78" s="3"/>
      <c r="E78" s="3"/>
      <c r="F78" s="3"/>
    </row>
    <row r="79" spans="1:7" ht="16.5" thickBot="1" x14ac:dyDescent="0.3">
      <c r="A79" s="39" t="s">
        <v>50</v>
      </c>
      <c r="B79" s="65"/>
      <c r="C79" s="66"/>
      <c r="G79"/>
    </row>
    <row r="80" spans="1:7" ht="16.5" thickBot="1" x14ac:dyDescent="0.3">
      <c r="A80" s="126" t="s">
        <v>51</v>
      </c>
      <c r="B80" s="127"/>
      <c r="C80" s="75" t="s">
        <v>3</v>
      </c>
      <c r="G80"/>
    </row>
    <row r="81" spans="1:7" s="1" customFormat="1" x14ac:dyDescent="0.25">
      <c r="A81" s="135" t="s">
        <v>185</v>
      </c>
      <c r="B81" s="136"/>
      <c r="C81" s="95">
        <f>C53</f>
        <v>115.61129697600001</v>
      </c>
      <c r="D81" s="2"/>
      <c r="E81" s="2"/>
      <c r="F81" s="2"/>
    </row>
    <row r="82" spans="1:7" s="1" customFormat="1" x14ac:dyDescent="0.25">
      <c r="A82" s="137" t="s">
        <v>186</v>
      </c>
      <c r="B82" s="138"/>
      <c r="C82" s="96">
        <f>C48</f>
        <v>373.35072000000002</v>
      </c>
      <c r="D82" s="2"/>
      <c r="E82" s="2"/>
      <c r="F82" s="2"/>
    </row>
    <row r="83" spans="1:7" s="1" customFormat="1" x14ac:dyDescent="0.25">
      <c r="A83" s="137" t="s">
        <v>55</v>
      </c>
      <c r="B83" s="138"/>
      <c r="C83" s="96">
        <f>C58</f>
        <v>0.27757814400000003</v>
      </c>
      <c r="D83" s="2"/>
      <c r="E83" s="2"/>
      <c r="F83" s="2"/>
    </row>
    <row r="84" spans="1:7" s="1" customFormat="1" x14ac:dyDescent="0.25">
      <c r="A84" s="137" t="s">
        <v>54</v>
      </c>
      <c r="B84" s="138"/>
      <c r="C84" s="96">
        <f>C67</f>
        <v>82.254033407999998</v>
      </c>
      <c r="D84" s="2"/>
      <c r="E84" s="2"/>
      <c r="F84" s="2"/>
    </row>
    <row r="85" spans="1:7" s="1" customFormat="1" x14ac:dyDescent="0.25">
      <c r="A85" s="137" t="s">
        <v>53</v>
      </c>
      <c r="B85" s="138"/>
      <c r="C85" s="96">
        <f>C78</f>
        <v>139.48301735999996</v>
      </c>
      <c r="D85" s="2"/>
      <c r="E85" s="2"/>
      <c r="F85" s="2"/>
    </row>
    <row r="86" spans="1:7" s="1" customFormat="1" ht="16.5" thickBot="1" x14ac:dyDescent="0.3">
      <c r="A86" s="137" t="s">
        <v>52</v>
      </c>
      <c r="B86" s="138"/>
      <c r="C86" s="97">
        <v>0</v>
      </c>
      <c r="D86" s="2"/>
      <c r="E86" s="2"/>
      <c r="F86" s="2"/>
    </row>
    <row r="87" spans="1:7" ht="16.5" thickBot="1" x14ac:dyDescent="0.3">
      <c r="A87" s="126" t="s">
        <v>59</v>
      </c>
      <c r="B87" s="127"/>
      <c r="C87" s="98">
        <f>SUM(C81:C86)</f>
        <v>710.97664588800001</v>
      </c>
      <c r="G87"/>
    </row>
    <row r="88" spans="1:7" s="7" customFormat="1" ht="16.5" thickBot="1" x14ac:dyDescent="0.3">
      <c r="A88" s="62"/>
      <c r="B88" s="63"/>
      <c r="C88" s="64"/>
    </row>
    <row r="89" spans="1:7" ht="16.5" thickBot="1" x14ac:dyDescent="0.3">
      <c r="A89" s="39" t="s">
        <v>60</v>
      </c>
      <c r="B89" s="65"/>
      <c r="C89" s="66"/>
      <c r="D89" s="15"/>
      <c r="E89" s="15"/>
      <c r="G89"/>
    </row>
    <row r="90" spans="1:7" ht="16.5" thickBot="1" x14ac:dyDescent="0.3">
      <c r="A90" s="67" t="s">
        <v>79</v>
      </c>
      <c r="B90" s="68"/>
      <c r="C90" s="99" t="s">
        <v>3</v>
      </c>
      <c r="D90" s="10"/>
      <c r="E90" s="22"/>
      <c r="G90"/>
    </row>
    <row r="91" spans="1:7" x14ac:dyDescent="0.25">
      <c r="A91" s="52" t="s">
        <v>61</v>
      </c>
      <c r="B91" s="100">
        <v>2.5000000000000001E-3</v>
      </c>
      <c r="C91" s="84">
        <f>$B91*(C16+C26+C35+C87)</f>
        <v>7.1577320036088885</v>
      </c>
      <c r="D91" s="8"/>
      <c r="E91" s="8"/>
      <c r="G91"/>
    </row>
    <row r="92" spans="1:7" x14ac:dyDescent="0.25">
      <c r="A92" s="52" t="s">
        <v>62</v>
      </c>
      <c r="B92" s="100">
        <v>2.5349999999999999E-3</v>
      </c>
      <c r="C92" s="86">
        <f>$B92*(C16+C26+C35+C87+C91)</f>
        <v>7.2760851022885618</v>
      </c>
      <c r="D92" s="8">
        <f>C109</f>
        <v>37800</v>
      </c>
      <c r="G92"/>
    </row>
    <row r="93" spans="1:7" x14ac:dyDescent="0.25">
      <c r="A93" s="52" t="s">
        <v>63</v>
      </c>
      <c r="B93" s="100">
        <f>SUM(B94:B97)</f>
        <v>8.6499999999999994E-2</v>
      </c>
      <c r="C93" s="86">
        <f>((C$16+C$26+C$35+C$87+C$91+C$92)/(1-($B$93)))*$B93</f>
        <v>272.47515326166138</v>
      </c>
      <c r="D93" s="22"/>
      <c r="E93" s="8"/>
      <c r="G93"/>
    </row>
    <row r="94" spans="1:7" x14ac:dyDescent="0.25">
      <c r="A94" s="52" t="s">
        <v>64</v>
      </c>
      <c r="B94" s="101">
        <v>3.6499999999999998E-2</v>
      </c>
      <c r="C94" s="86">
        <f>((C$16+C$26+C$35+C$87+C$91+C$92)/(1-($B$93)))*$B94</f>
        <v>114.97506467110567</v>
      </c>
      <c r="G94"/>
    </row>
    <row r="95" spans="1:7" x14ac:dyDescent="0.25">
      <c r="A95" s="52" t="s">
        <v>65</v>
      </c>
      <c r="B95" s="101"/>
      <c r="C95" s="86"/>
      <c r="G95"/>
    </row>
    <row r="96" spans="1:7" x14ac:dyDescent="0.25">
      <c r="A96" s="52" t="s">
        <v>66</v>
      </c>
      <c r="B96" s="101">
        <v>0.05</v>
      </c>
      <c r="C96" s="86">
        <f>((C$16+C$26+C$35+C$87+C$91+C$92)/(1-($B$93)))*$B96</f>
        <v>157.50008859055572</v>
      </c>
      <c r="D96" s="8"/>
      <c r="G96"/>
    </row>
    <row r="97" spans="1:7" ht="16.5" thickBot="1" x14ac:dyDescent="0.3">
      <c r="A97" s="52" t="s">
        <v>67</v>
      </c>
      <c r="B97" s="102"/>
      <c r="C97" s="103"/>
      <c r="E97" s="19"/>
      <c r="G97"/>
    </row>
    <row r="98" spans="1:7" ht="16.5" thickBot="1" x14ac:dyDescent="0.3">
      <c r="A98" s="59" t="s">
        <v>68</v>
      </c>
      <c r="B98" s="60"/>
      <c r="C98" s="98">
        <f>SUM(C91:C93)</f>
        <v>286.90897036755882</v>
      </c>
      <c r="G98"/>
    </row>
    <row r="99" spans="1:7" ht="16.5" thickBot="1" x14ac:dyDescent="0.3">
      <c r="A99" s="139" t="s">
        <v>69</v>
      </c>
      <c r="B99" s="140"/>
      <c r="C99" s="141"/>
    </row>
    <row r="100" spans="1:7" ht="16.5" thickBot="1" x14ac:dyDescent="0.3">
      <c r="A100" s="126" t="s">
        <v>70</v>
      </c>
      <c r="B100" s="127"/>
      <c r="C100" s="81" t="s">
        <v>3</v>
      </c>
    </row>
    <row r="101" spans="1:7" x14ac:dyDescent="0.25">
      <c r="A101" s="130" t="s">
        <v>71</v>
      </c>
      <c r="B101" s="131"/>
      <c r="C101" s="104">
        <f>C16</f>
        <v>1014.54</v>
      </c>
    </row>
    <row r="102" spans="1:7" x14ac:dyDescent="0.25">
      <c r="A102" s="128" t="s">
        <v>72</v>
      </c>
      <c r="B102" s="129"/>
      <c r="C102" s="105">
        <f>C26</f>
        <v>549.95659999999998</v>
      </c>
    </row>
    <row r="103" spans="1:7" x14ac:dyDescent="0.25">
      <c r="A103" s="128" t="s">
        <v>73</v>
      </c>
      <c r="B103" s="129"/>
      <c r="C103" s="105">
        <f>C35</f>
        <v>587.61955555555562</v>
      </c>
    </row>
    <row r="104" spans="1:7" x14ac:dyDescent="0.25">
      <c r="A104" s="128" t="s">
        <v>74</v>
      </c>
      <c r="B104" s="129"/>
      <c r="C104" s="105">
        <f>C87</f>
        <v>710.97664588800001</v>
      </c>
    </row>
    <row r="105" spans="1:7" ht="16.5" thickBot="1" x14ac:dyDescent="0.3">
      <c r="A105" s="128" t="s">
        <v>75</v>
      </c>
      <c r="B105" s="129"/>
      <c r="C105" s="106">
        <f>C98</f>
        <v>286.90897036755882</v>
      </c>
    </row>
    <row r="106" spans="1:7" ht="16.5" thickBot="1" x14ac:dyDescent="0.3">
      <c r="A106" s="126" t="s">
        <v>76</v>
      </c>
      <c r="B106" s="127"/>
      <c r="C106" s="98">
        <f>ROUND((SUM(C101:C105)),2)</f>
        <v>3150</v>
      </c>
    </row>
    <row r="107" spans="1:7" ht="16.5" thickBot="1" x14ac:dyDescent="0.3">
      <c r="A107" s="126" t="s">
        <v>101</v>
      </c>
      <c r="B107" s="127"/>
      <c r="C107" s="107">
        <v>1</v>
      </c>
    </row>
    <row r="108" spans="1:7" s="6" customFormat="1" ht="16.5" thickBot="1" x14ac:dyDescent="0.3">
      <c r="A108" s="126" t="s">
        <v>102</v>
      </c>
      <c r="B108" s="127"/>
      <c r="C108" s="98">
        <f>C107*C106</f>
        <v>3150</v>
      </c>
      <c r="D108" s="9"/>
      <c r="E108" s="9"/>
      <c r="F108" s="7"/>
      <c r="G108" s="7"/>
    </row>
    <row r="109" spans="1:7" s="6" customFormat="1" ht="16.5" thickBot="1" x14ac:dyDescent="0.3">
      <c r="A109" s="126" t="s">
        <v>103</v>
      </c>
      <c r="B109" s="127"/>
      <c r="C109" s="98">
        <f>C108*12</f>
        <v>37800</v>
      </c>
      <c r="D109" s="9"/>
      <c r="E109" s="9"/>
      <c r="F109" s="7"/>
      <c r="G109" s="7"/>
    </row>
    <row r="110" spans="1:7" s="6" customFormat="1" x14ac:dyDescent="0.25">
      <c r="A110" s="123" t="s">
        <v>192</v>
      </c>
      <c r="B110" s="109"/>
      <c r="C110" s="109"/>
      <c r="D110" s="9"/>
      <c r="E110" s="9"/>
      <c r="F110" s="7"/>
      <c r="G110" s="7"/>
    </row>
    <row r="111" spans="1:7" s="6" customFormat="1" x14ac:dyDescent="0.25">
      <c r="A111" s="123" t="s">
        <v>193</v>
      </c>
      <c r="B111" s="109"/>
      <c r="C111" s="109"/>
      <c r="D111" s="9"/>
      <c r="E111" s="9"/>
      <c r="F111" s="7"/>
      <c r="G111" s="7"/>
    </row>
    <row r="112" spans="1:7" s="6" customFormat="1" x14ac:dyDescent="0.25">
      <c r="A112" s="123" t="s">
        <v>194</v>
      </c>
      <c r="B112" s="109"/>
      <c r="C112" s="109"/>
      <c r="D112" s="7"/>
      <c r="E112" s="7"/>
      <c r="F112" s="7"/>
      <c r="G112" s="7"/>
    </row>
    <row r="113" spans="1:7" s="6" customFormat="1" x14ac:dyDescent="0.25">
      <c r="A113" s="123" t="s">
        <v>195</v>
      </c>
      <c r="B113" s="109"/>
      <c r="C113" s="109"/>
      <c r="D113" s="7"/>
      <c r="E113" s="7"/>
      <c r="F113" s="7"/>
      <c r="G113" s="7"/>
    </row>
    <row r="114" spans="1:7" s="6" customFormat="1" hidden="1" x14ac:dyDescent="0.25">
      <c r="A114" s="108"/>
      <c r="B114" s="109"/>
      <c r="C114" s="109"/>
      <c r="D114" s="7"/>
      <c r="E114" s="7"/>
      <c r="F114" s="7"/>
      <c r="G114" s="7"/>
    </row>
    <row r="115" spans="1:7" s="6" customFormat="1" x14ac:dyDescent="0.25">
      <c r="A115" s="108"/>
      <c r="B115" s="108"/>
      <c r="C115" s="108"/>
      <c r="D115" s="7"/>
      <c r="E115" s="7"/>
      <c r="F115" s="7"/>
      <c r="G115" s="7"/>
    </row>
    <row r="116" spans="1:7" s="6" customFormat="1" x14ac:dyDescent="0.25">
      <c r="A116" s="108"/>
      <c r="B116" s="108"/>
      <c r="C116" s="108"/>
      <c r="D116" s="7"/>
      <c r="E116" s="7"/>
      <c r="F116" s="7"/>
      <c r="G116" s="7"/>
    </row>
    <row r="117" spans="1:7" s="6" customFormat="1" x14ac:dyDescent="0.25">
      <c r="A117" s="109"/>
      <c r="B117" s="109"/>
      <c r="C117" s="109"/>
      <c r="D117" s="7"/>
      <c r="E117" s="7"/>
      <c r="F117" s="7"/>
      <c r="G117" s="7"/>
    </row>
    <row r="118" spans="1:7" s="6" customFormat="1" x14ac:dyDescent="0.25">
      <c r="A118" s="109"/>
      <c r="B118" s="109"/>
      <c r="C118" s="109"/>
      <c r="D118" s="7"/>
      <c r="E118" s="7"/>
      <c r="F118" s="7"/>
      <c r="G118" s="7"/>
    </row>
    <row r="119" spans="1:7" s="6" customFormat="1" x14ac:dyDescent="0.25">
      <c r="A119" s="110"/>
      <c r="B119" s="110"/>
      <c r="C119" s="111"/>
      <c r="D119" s="7"/>
      <c r="E119" s="7"/>
      <c r="F119" s="7"/>
      <c r="G119" s="7"/>
    </row>
    <row r="120" spans="1:7" s="6" customFormat="1" x14ac:dyDescent="0.25">
      <c r="A120" s="110"/>
      <c r="B120" s="110"/>
      <c r="C120" s="111"/>
      <c r="D120" s="7"/>
      <c r="E120" s="7"/>
      <c r="F120" s="7"/>
      <c r="G120" s="7"/>
    </row>
    <row r="121" spans="1:7" s="6" customFormat="1" x14ac:dyDescent="0.25">
      <c r="A121" s="110"/>
      <c r="B121" s="110"/>
      <c r="C121" s="110"/>
      <c r="D121" s="7"/>
      <c r="E121" s="7"/>
      <c r="F121" s="7"/>
      <c r="G121" s="7"/>
    </row>
    <row r="122" spans="1:7" s="6" customFormat="1" x14ac:dyDescent="0.25">
      <c r="A122" s="110"/>
      <c r="B122" s="110"/>
      <c r="C122" s="110"/>
      <c r="D122" s="7"/>
      <c r="E122" s="7"/>
      <c r="F122" s="7"/>
      <c r="G122" s="7"/>
    </row>
    <row r="123" spans="1:7" s="6" customFormat="1" x14ac:dyDescent="0.25">
      <c r="A123" s="110"/>
      <c r="B123" s="110"/>
      <c r="C123" s="110"/>
      <c r="D123" s="7"/>
      <c r="E123" s="7"/>
      <c r="F123" s="7"/>
      <c r="G123" s="7"/>
    </row>
    <row r="124" spans="1:7" s="6" customFormat="1" x14ac:dyDescent="0.25">
      <c r="A124" s="110"/>
      <c r="B124" s="110"/>
      <c r="C124" s="110"/>
      <c r="D124" s="7"/>
      <c r="E124" s="7"/>
      <c r="F124" s="7"/>
      <c r="G124" s="7"/>
    </row>
    <row r="125" spans="1:7" s="6" customFormat="1" x14ac:dyDescent="0.25">
      <c r="A125" s="110"/>
      <c r="B125" s="110"/>
      <c r="C125" s="110"/>
      <c r="D125" s="7"/>
      <c r="E125" s="7"/>
      <c r="F125" s="7"/>
      <c r="G125" s="7"/>
    </row>
    <row r="126" spans="1:7" s="6" customFormat="1" x14ac:dyDescent="0.25">
      <c r="A126" s="110"/>
      <c r="B126" s="110"/>
      <c r="C126" s="110"/>
      <c r="D126" s="7"/>
      <c r="E126" s="7"/>
      <c r="F126" s="7"/>
      <c r="G126" s="7"/>
    </row>
    <row r="127" spans="1:7" s="6" customFormat="1" x14ac:dyDescent="0.25">
      <c r="A127" s="110"/>
      <c r="B127" s="110"/>
      <c r="C127" s="110"/>
      <c r="D127" s="7"/>
      <c r="E127" s="7"/>
      <c r="F127" s="7"/>
      <c r="G127" s="7"/>
    </row>
    <row r="128" spans="1:7" s="6" customFormat="1" x14ac:dyDescent="0.25">
      <c r="A128" s="110"/>
      <c r="B128" s="110"/>
      <c r="C128" s="110"/>
      <c r="D128" s="7"/>
      <c r="E128" s="7"/>
      <c r="F128" s="7"/>
      <c r="G128" s="7"/>
    </row>
    <row r="129" spans="1:7" s="6" customFormat="1" x14ac:dyDescent="0.25">
      <c r="A129" s="110"/>
      <c r="B129" s="110"/>
      <c r="C129" s="110"/>
      <c r="D129" s="7"/>
      <c r="E129" s="7"/>
      <c r="F129" s="7"/>
      <c r="G129" s="7"/>
    </row>
    <row r="130" spans="1:7" s="6" customFormat="1" x14ac:dyDescent="0.25">
      <c r="A130" s="110"/>
      <c r="B130" s="110"/>
      <c r="C130" s="110"/>
      <c r="D130" s="7"/>
      <c r="E130" s="7"/>
      <c r="F130" s="7"/>
      <c r="G130" s="7"/>
    </row>
    <row r="131" spans="1:7" s="6" customFormat="1" x14ac:dyDescent="0.25">
      <c r="A131" s="110"/>
      <c r="B131" s="110"/>
      <c r="C131" s="110"/>
      <c r="D131" s="7"/>
      <c r="E131" s="7"/>
      <c r="F131" s="7"/>
      <c r="G131" s="7"/>
    </row>
    <row r="132" spans="1:7" s="6" customFormat="1" x14ac:dyDescent="0.25">
      <c r="A132" s="110"/>
      <c r="B132" s="110"/>
      <c r="C132" s="110"/>
      <c r="D132" s="7"/>
      <c r="E132" s="7"/>
      <c r="F132" s="7"/>
      <c r="G132" s="7"/>
    </row>
    <row r="133" spans="1:7" s="6" customFormat="1" x14ac:dyDescent="0.25">
      <c r="A133" s="110"/>
      <c r="B133" s="110"/>
      <c r="C133" s="110"/>
      <c r="D133" s="7"/>
      <c r="E133" s="7"/>
      <c r="F133" s="7"/>
      <c r="G133" s="7"/>
    </row>
    <row r="134" spans="1:7" s="6" customFormat="1" x14ac:dyDescent="0.25">
      <c r="A134" s="110"/>
      <c r="B134" s="110"/>
      <c r="C134" s="110"/>
      <c r="D134" s="7"/>
      <c r="E134" s="7"/>
      <c r="F134" s="7"/>
      <c r="G134" s="7"/>
    </row>
    <row r="135" spans="1:7" s="6" customFormat="1" x14ac:dyDescent="0.25">
      <c r="A135" s="110"/>
      <c r="B135" s="110"/>
      <c r="C135" s="110"/>
      <c r="D135" s="7"/>
      <c r="E135" s="7"/>
      <c r="F135" s="7"/>
      <c r="G135" s="7"/>
    </row>
    <row r="136" spans="1:7" s="6" customFormat="1" x14ac:dyDescent="0.25">
      <c r="A136" s="110"/>
      <c r="B136" s="110"/>
      <c r="C136" s="110"/>
      <c r="D136" s="7"/>
      <c r="E136" s="7"/>
      <c r="F136" s="7"/>
      <c r="G136" s="7"/>
    </row>
    <row r="137" spans="1:7" s="6" customFormat="1" x14ac:dyDescent="0.25">
      <c r="A137" s="110"/>
      <c r="B137" s="110"/>
      <c r="C137" s="110"/>
      <c r="D137" s="7"/>
      <c r="E137" s="7"/>
      <c r="F137" s="7"/>
      <c r="G137" s="7"/>
    </row>
    <row r="138" spans="1:7" s="6" customFormat="1" x14ac:dyDescent="0.25">
      <c r="A138" s="110"/>
      <c r="B138" s="110"/>
      <c r="C138" s="110"/>
      <c r="D138" s="7"/>
      <c r="E138" s="7"/>
      <c r="F138" s="7"/>
      <c r="G138" s="7"/>
    </row>
    <row r="139" spans="1:7" s="6" customFormat="1" x14ac:dyDescent="0.25">
      <c r="A139" s="110"/>
      <c r="B139" s="110"/>
      <c r="C139" s="110"/>
      <c r="D139" s="7"/>
      <c r="E139" s="7"/>
      <c r="F139" s="7"/>
      <c r="G139" s="7"/>
    </row>
    <row r="140" spans="1:7" s="6" customFormat="1" x14ac:dyDescent="0.25">
      <c r="A140" s="110"/>
      <c r="B140" s="110"/>
      <c r="C140" s="110"/>
      <c r="D140" s="7"/>
      <c r="E140" s="7"/>
      <c r="F140" s="7"/>
      <c r="G140" s="7"/>
    </row>
    <row r="141" spans="1:7" s="6" customFormat="1" x14ac:dyDescent="0.25">
      <c r="A141" s="110"/>
      <c r="B141" s="110"/>
      <c r="C141" s="110"/>
      <c r="D141" s="7"/>
      <c r="E141" s="7"/>
      <c r="F141" s="7"/>
      <c r="G141" s="7"/>
    </row>
    <row r="142" spans="1:7" s="6" customFormat="1" x14ac:dyDescent="0.25">
      <c r="A142" s="110"/>
      <c r="B142" s="110"/>
      <c r="C142" s="110"/>
      <c r="D142" s="7"/>
      <c r="E142" s="7"/>
      <c r="F142" s="7"/>
      <c r="G142" s="7"/>
    </row>
    <row r="143" spans="1:7" s="6" customFormat="1" x14ac:dyDescent="0.25">
      <c r="A143" s="110"/>
      <c r="B143" s="110"/>
      <c r="C143" s="110"/>
      <c r="D143" s="7"/>
      <c r="E143" s="7"/>
      <c r="F143" s="7"/>
      <c r="G143" s="7"/>
    </row>
    <row r="144" spans="1:7" s="6" customFormat="1" x14ac:dyDescent="0.25">
      <c r="A144" s="110"/>
      <c r="B144" s="110"/>
      <c r="C144" s="110"/>
      <c r="D144" s="7"/>
      <c r="E144" s="7"/>
      <c r="F144" s="7"/>
      <c r="G144" s="7"/>
    </row>
    <row r="145" spans="1:7" s="6" customFormat="1" x14ac:dyDescent="0.25">
      <c r="A145" s="110"/>
      <c r="B145" s="110"/>
      <c r="C145" s="110"/>
      <c r="D145" s="7"/>
      <c r="E145" s="7"/>
      <c r="F145" s="7"/>
      <c r="G145" s="7"/>
    </row>
    <row r="146" spans="1:7" s="6" customFormat="1" x14ac:dyDescent="0.25">
      <c r="A146" s="110"/>
      <c r="B146" s="110"/>
      <c r="C146" s="110"/>
      <c r="D146" s="7"/>
      <c r="E146" s="7"/>
      <c r="F146" s="7"/>
      <c r="G146" s="7"/>
    </row>
    <row r="147" spans="1:7" s="6" customFormat="1" x14ac:dyDescent="0.25">
      <c r="A147" s="110"/>
      <c r="B147" s="110"/>
      <c r="C147" s="110"/>
      <c r="D147" s="7"/>
      <c r="E147" s="7"/>
      <c r="F147" s="7"/>
      <c r="G147" s="7"/>
    </row>
    <row r="148" spans="1:7" s="6" customFormat="1" x14ac:dyDescent="0.25">
      <c r="A148" s="110"/>
      <c r="B148" s="110"/>
      <c r="C148" s="110"/>
      <c r="D148" s="7"/>
      <c r="E148" s="7"/>
      <c r="F148" s="7"/>
      <c r="G148" s="7"/>
    </row>
    <row r="149" spans="1:7" s="6" customFormat="1" x14ac:dyDescent="0.25">
      <c r="A149" s="110"/>
      <c r="B149" s="110"/>
      <c r="C149" s="110"/>
      <c r="D149" s="7"/>
      <c r="E149" s="7"/>
      <c r="F149" s="7"/>
      <c r="G149" s="7"/>
    </row>
    <row r="150" spans="1:7" s="6" customFormat="1" x14ac:dyDescent="0.25">
      <c r="A150" s="110"/>
      <c r="B150" s="110"/>
      <c r="C150" s="110"/>
      <c r="D150" s="7"/>
      <c r="E150" s="7"/>
      <c r="F150" s="7"/>
      <c r="G150" s="7"/>
    </row>
    <row r="151" spans="1:7" s="6" customFormat="1" x14ac:dyDescent="0.25">
      <c r="A151" s="110"/>
      <c r="B151" s="110"/>
      <c r="C151" s="110"/>
      <c r="D151" s="7"/>
      <c r="E151" s="7"/>
      <c r="F151" s="7"/>
      <c r="G151" s="7"/>
    </row>
    <row r="152" spans="1:7" s="6" customFormat="1" x14ac:dyDescent="0.25">
      <c r="A152" s="110"/>
      <c r="B152" s="110"/>
      <c r="C152" s="110"/>
      <c r="D152" s="7"/>
      <c r="E152" s="7"/>
      <c r="F152" s="7"/>
      <c r="G152" s="7"/>
    </row>
    <row r="153" spans="1:7" s="6" customFormat="1" x14ac:dyDescent="0.25">
      <c r="A153" s="110"/>
      <c r="B153" s="110"/>
      <c r="C153" s="110"/>
      <c r="D153" s="7"/>
      <c r="E153" s="7"/>
      <c r="F153" s="7"/>
      <c r="G153" s="7"/>
    </row>
    <row r="154" spans="1:7" s="6" customFormat="1" x14ac:dyDescent="0.25">
      <c r="A154" s="110"/>
      <c r="B154" s="110"/>
      <c r="C154" s="110"/>
      <c r="D154" s="7"/>
      <c r="E154" s="7"/>
      <c r="F154" s="7"/>
      <c r="G154" s="7"/>
    </row>
    <row r="155" spans="1:7" s="6" customFormat="1" x14ac:dyDescent="0.25">
      <c r="A155" s="110"/>
      <c r="B155" s="110"/>
      <c r="C155" s="110"/>
      <c r="D155" s="7"/>
      <c r="E155" s="7"/>
      <c r="F155" s="7"/>
      <c r="G155" s="7"/>
    </row>
    <row r="156" spans="1:7" s="6" customFormat="1" x14ac:dyDescent="0.25">
      <c r="A156" s="110"/>
      <c r="B156" s="110"/>
      <c r="C156" s="110"/>
      <c r="D156" s="7"/>
      <c r="E156" s="7"/>
      <c r="F156" s="7"/>
      <c r="G156" s="7"/>
    </row>
    <row r="157" spans="1:7" s="6" customFormat="1" x14ac:dyDescent="0.25">
      <c r="A157" s="110"/>
      <c r="B157" s="110"/>
      <c r="C157" s="110"/>
      <c r="D157" s="7"/>
      <c r="E157" s="7"/>
      <c r="F157" s="7"/>
      <c r="G157" s="7"/>
    </row>
    <row r="158" spans="1:7" s="6" customFormat="1" x14ac:dyDescent="0.25">
      <c r="A158" s="110"/>
      <c r="B158" s="110"/>
      <c r="C158" s="110"/>
      <c r="D158" s="7"/>
      <c r="E158" s="7"/>
      <c r="F158" s="7"/>
      <c r="G158" s="7"/>
    </row>
    <row r="159" spans="1:7" s="6" customFormat="1" x14ac:dyDescent="0.25">
      <c r="A159" s="110"/>
      <c r="B159" s="110"/>
      <c r="C159" s="110"/>
      <c r="D159" s="7"/>
      <c r="E159" s="7"/>
      <c r="F159" s="7"/>
      <c r="G159" s="7"/>
    </row>
    <row r="160" spans="1:7" s="6" customFormat="1" x14ac:dyDescent="0.25">
      <c r="A160" s="110"/>
      <c r="B160" s="110"/>
      <c r="C160" s="110"/>
      <c r="D160" s="7"/>
      <c r="E160" s="7"/>
      <c r="F160" s="7"/>
      <c r="G160" s="7"/>
    </row>
    <row r="161" spans="1:7" s="6" customFormat="1" x14ac:dyDescent="0.25">
      <c r="A161" s="110"/>
      <c r="B161" s="110"/>
      <c r="C161" s="110"/>
      <c r="D161" s="7"/>
      <c r="E161" s="7"/>
      <c r="F161" s="7"/>
      <c r="G161" s="7"/>
    </row>
    <row r="162" spans="1:7" s="6" customFormat="1" x14ac:dyDescent="0.25">
      <c r="A162" s="110"/>
      <c r="B162" s="110"/>
      <c r="C162" s="110"/>
      <c r="D162" s="7"/>
      <c r="E162" s="7"/>
      <c r="F162" s="7"/>
      <c r="G162" s="7"/>
    </row>
    <row r="163" spans="1:7" s="6" customFormat="1" x14ac:dyDescent="0.25">
      <c r="A163" s="110"/>
      <c r="B163" s="110"/>
      <c r="C163" s="110"/>
      <c r="D163" s="7"/>
      <c r="E163" s="7"/>
      <c r="F163" s="7"/>
      <c r="G163" s="7"/>
    </row>
    <row r="164" spans="1:7" s="6" customFormat="1" x14ac:dyDescent="0.25">
      <c r="A164" s="110"/>
      <c r="B164" s="110"/>
      <c r="C164" s="110"/>
      <c r="D164" s="7"/>
      <c r="E164" s="7"/>
      <c r="F164" s="7"/>
      <c r="G164" s="7"/>
    </row>
    <row r="165" spans="1:7" s="6" customFormat="1" x14ac:dyDescent="0.25">
      <c r="A165" s="110"/>
      <c r="B165" s="110"/>
      <c r="C165" s="110"/>
      <c r="D165" s="7"/>
      <c r="E165" s="7"/>
      <c r="F165" s="7"/>
      <c r="G165" s="7"/>
    </row>
    <row r="166" spans="1:7" s="6" customFormat="1" x14ac:dyDescent="0.25">
      <c r="A166" s="110"/>
      <c r="B166" s="110"/>
      <c r="C166" s="110"/>
      <c r="D166" s="7"/>
      <c r="E166" s="7"/>
      <c r="F166" s="7"/>
      <c r="G166" s="7"/>
    </row>
    <row r="167" spans="1:7" s="6" customFormat="1" x14ac:dyDescent="0.25">
      <c r="A167" s="110"/>
      <c r="B167" s="110"/>
      <c r="C167" s="110"/>
      <c r="D167" s="7"/>
      <c r="E167" s="7"/>
      <c r="F167" s="7"/>
      <c r="G167" s="7"/>
    </row>
    <row r="168" spans="1:7" s="6" customFormat="1" x14ac:dyDescent="0.25">
      <c r="A168" s="110"/>
      <c r="B168" s="110"/>
      <c r="C168" s="110"/>
      <c r="D168" s="7"/>
      <c r="E168" s="7"/>
      <c r="F168" s="7"/>
      <c r="G168" s="7"/>
    </row>
    <row r="169" spans="1:7" s="6" customFormat="1" x14ac:dyDescent="0.25">
      <c r="A169" s="110"/>
      <c r="B169" s="110"/>
      <c r="C169" s="110"/>
      <c r="D169" s="7"/>
      <c r="E169" s="7"/>
      <c r="F169" s="7"/>
      <c r="G169" s="7"/>
    </row>
    <row r="170" spans="1:7" s="6" customFormat="1" x14ac:dyDescent="0.25">
      <c r="A170" s="110"/>
      <c r="B170" s="110"/>
      <c r="C170" s="110"/>
      <c r="D170" s="7"/>
      <c r="E170" s="7"/>
      <c r="F170" s="7"/>
      <c r="G170" s="7"/>
    </row>
    <row r="171" spans="1:7" s="6" customFormat="1" x14ac:dyDescent="0.25">
      <c r="A171" s="110"/>
      <c r="B171" s="110"/>
      <c r="C171" s="110"/>
      <c r="D171" s="7"/>
      <c r="E171" s="7"/>
      <c r="F171" s="7"/>
      <c r="G171" s="7"/>
    </row>
    <row r="172" spans="1:7" s="6" customFormat="1" x14ac:dyDescent="0.25">
      <c r="A172" s="110"/>
      <c r="B172" s="110"/>
      <c r="C172" s="110"/>
      <c r="D172" s="7"/>
      <c r="E172" s="7"/>
      <c r="F172" s="7"/>
      <c r="G172" s="7"/>
    </row>
    <row r="173" spans="1:7" s="6" customFormat="1" x14ac:dyDescent="0.25">
      <c r="A173" s="110"/>
      <c r="B173" s="110"/>
      <c r="C173" s="110"/>
      <c r="D173" s="7"/>
      <c r="E173" s="7"/>
      <c r="F173" s="7"/>
      <c r="G173" s="7"/>
    </row>
    <row r="174" spans="1:7" s="6" customFormat="1" x14ac:dyDescent="0.25">
      <c r="A174" s="110"/>
      <c r="B174" s="110"/>
      <c r="C174" s="110"/>
      <c r="D174" s="7"/>
      <c r="E174" s="7"/>
      <c r="F174" s="7"/>
      <c r="G174" s="7"/>
    </row>
    <row r="175" spans="1:7" s="6" customFormat="1" x14ac:dyDescent="0.25">
      <c r="A175" s="110"/>
      <c r="B175" s="110"/>
      <c r="C175" s="110"/>
      <c r="D175" s="7"/>
      <c r="E175" s="7"/>
      <c r="F175" s="7"/>
      <c r="G175" s="7"/>
    </row>
    <row r="176" spans="1:7" s="6" customFormat="1" x14ac:dyDescent="0.25">
      <c r="A176" s="110"/>
      <c r="B176" s="110"/>
      <c r="C176" s="110"/>
      <c r="D176" s="7"/>
      <c r="E176" s="7"/>
      <c r="F176" s="7"/>
      <c r="G176" s="7"/>
    </row>
    <row r="177" spans="1:7" s="6" customFormat="1" x14ac:dyDescent="0.25">
      <c r="A177" s="110"/>
      <c r="B177" s="110"/>
      <c r="C177" s="110"/>
      <c r="D177" s="7"/>
      <c r="E177" s="7"/>
      <c r="F177" s="7"/>
      <c r="G177" s="7"/>
    </row>
    <row r="178" spans="1:7" s="6" customFormat="1" x14ac:dyDescent="0.25">
      <c r="A178" s="110"/>
      <c r="B178" s="110"/>
      <c r="C178" s="110"/>
      <c r="D178" s="7"/>
      <c r="E178" s="7"/>
      <c r="F178" s="7"/>
      <c r="G178" s="7"/>
    </row>
    <row r="179" spans="1:7" s="6" customFormat="1" x14ac:dyDescent="0.25">
      <c r="A179" s="110"/>
      <c r="B179" s="110"/>
      <c r="C179" s="110"/>
      <c r="D179" s="7"/>
      <c r="E179" s="7"/>
      <c r="F179" s="7"/>
      <c r="G179" s="7"/>
    </row>
    <row r="180" spans="1:7" s="6" customFormat="1" x14ac:dyDescent="0.25">
      <c r="A180" s="110"/>
      <c r="B180" s="110"/>
      <c r="C180" s="110"/>
      <c r="D180" s="7"/>
      <c r="E180" s="7"/>
      <c r="F180" s="7"/>
      <c r="G180" s="7"/>
    </row>
    <row r="181" spans="1:7" s="6" customFormat="1" x14ac:dyDescent="0.25">
      <c r="A181" s="110"/>
      <c r="B181" s="110"/>
      <c r="C181" s="110"/>
      <c r="D181" s="7"/>
      <c r="E181" s="7"/>
      <c r="F181" s="7"/>
      <c r="G181" s="7"/>
    </row>
    <row r="182" spans="1:7" s="6" customFormat="1" x14ac:dyDescent="0.25">
      <c r="A182" s="110"/>
      <c r="B182" s="110"/>
      <c r="C182" s="110"/>
      <c r="D182" s="7"/>
      <c r="E182" s="7"/>
      <c r="F182" s="7"/>
      <c r="G182" s="7"/>
    </row>
    <row r="183" spans="1:7" s="6" customFormat="1" x14ac:dyDescent="0.25">
      <c r="A183" s="110"/>
      <c r="B183" s="110"/>
      <c r="C183" s="110"/>
      <c r="D183" s="7"/>
      <c r="E183" s="7"/>
      <c r="F183" s="7"/>
      <c r="G183" s="7"/>
    </row>
    <row r="184" spans="1:7" s="6" customFormat="1" x14ac:dyDescent="0.25">
      <c r="A184" s="110"/>
      <c r="B184" s="110"/>
      <c r="C184" s="110"/>
      <c r="D184" s="7"/>
      <c r="E184" s="7"/>
      <c r="F184" s="7"/>
      <c r="G184" s="7"/>
    </row>
    <row r="185" spans="1:7" s="6" customFormat="1" x14ac:dyDescent="0.25">
      <c r="A185" s="110"/>
      <c r="B185" s="110"/>
      <c r="C185" s="110"/>
      <c r="D185" s="7"/>
      <c r="E185" s="7"/>
      <c r="F185" s="7"/>
      <c r="G185" s="7"/>
    </row>
    <row r="186" spans="1:7" s="6" customFormat="1" x14ac:dyDescent="0.25">
      <c r="A186" s="110"/>
      <c r="B186" s="110"/>
      <c r="C186" s="110"/>
      <c r="D186" s="7"/>
      <c r="E186" s="7"/>
      <c r="F186" s="7"/>
      <c r="G186" s="7"/>
    </row>
    <row r="187" spans="1:7" s="6" customFormat="1" x14ac:dyDescent="0.25">
      <c r="A187" s="110"/>
      <c r="B187" s="110"/>
      <c r="C187" s="110"/>
      <c r="D187" s="7"/>
      <c r="E187" s="7"/>
      <c r="F187" s="7"/>
      <c r="G187" s="7"/>
    </row>
    <row r="188" spans="1:7" s="6" customFormat="1" x14ac:dyDescent="0.25">
      <c r="A188" s="110"/>
      <c r="B188" s="110"/>
      <c r="C188" s="110"/>
      <c r="D188" s="7"/>
      <c r="E188" s="7"/>
      <c r="F188" s="7"/>
      <c r="G188" s="7"/>
    </row>
    <row r="189" spans="1:7" s="6" customFormat="1" x14ac:dyDescent="0.25">
      <c r="A189" s="110"/>
      <c r="B189" s="110"/>
      <c r="C189" s="110"/>
      <c r="D189" s="7"/>
      <c r="E189" s="7"/>
      <c r="F189" s="7"/>
      <c r="G189" s="7"/>
    </row>
    <row r="190" spans="1:7" s="6" customFormat="1" x14ac:dyDescent="0.25">
      <c r="A190" s="110"/>
      <c r="B190" s="110"/>
      <c r="C190" s="110"/>
      <c r="D190" s="7"/>
      <c r="E190" s="7"/>
      <c r="F190" s="7"/>
      <c r="G190" s="7"/>
    </row>
    <row r="191" spans="1:7" s="6" customFormat="1" x14ac:dyDescent="0.25">
      <c r="A191" s="110"/>
      <c r="B191" s="110"/>
      <c r="C191" s="110"/>
      <c r="D191" s="7"/>
      <c r="E191" s="7"/>
      <c r="F191" s="7"/>
      <c r="G191" s="7"/>
    </row>
    <row r="192" spans="1:7" s="6" customFormat="1" x14ac:dyDescent="0.25">
      <c r="A192" s="110"/>
      <c r="B192" s="110"/>
      <c r="C192" s="110"/>
      <c r="D192" s="7"/>
      <c r="E192" s="7"/>
      <c r="F192" s="7"/>
      <c r="G192" s="7"/>
    </row>
    <row r="193" spans="1:7" s="6" customFormat="1" x14ac:dyDescent="0.25">
      <c r="A193" s="110"/>
      <c r="B193" s="110"/>
      <c r="C193" s="110"/>
      <c r="D193" s="7"/>
      <c r="E193" s="7"/>
      <c r="F193" s="7"/>
      <c r="G193" s="7"/>
    </row>
    <row r="194" spans="1:7" s="6" customFormat="1" x14ac:dyDescent="0.25">
      <c r="A194" s="110"/>
      <c r="B194" s="110"/>
      <c r="C194" s="110"/>
      <c r="D194" s="7"/>
      <c r="E194" s="7"/>
      <c r="F194" s="7"/>
      <c r="G194" s="7"/>
    </row>
    <row r="195" spans="1:7" s="6" customFormat="1" x14ac:dyDescent="0.25">
      <c r="A195" s="110"/>
      <c r="B195" s="110"/>
      <c r="C195" s="110"/>
      <c r="D195" s="7"/>
      <c r="E195" s="7"/>
      <c r="F195" s="7"/>
      <c r="G195" s="7"/>
    </row>
    <row r="196" spans="1:7" s="6" customFormat="1" x14ac:dyDescent="0.25">
      <c r="A196" s="110"/>
      <c r="B196" s="110"/>
      <c r="C196" s="110"/>
      <c r="D196" s="7"/>
      <c r="E196" s="7"/>
      <c r="F196" s="7"/>
      <c r="G196" s="7"/>
    </row>
    <row r="197" spans="1:7" s="6" customFormat="1" x14ac:dyDescent="0.25">
      <c r="A197" s="110"/>
      <c r="B197" s="110"/>
      <c r="C197" s="110"/>
      <c r="D197" s="7"/>
      <c r="E197" s="7"/>
      <c r="F197" s="7"/>
      <c r="G197" s="7"/>
    </row>
    <row r="198" spans="1:7" s="6" customFormat="1" x14ac:dyDescent="0.25">
      <c r="A198" s="110"/>
      <c r="B198" s="110"/>
      <c r="C198" s="110"/>
      <c r="D198" s="7"/>
      <c r="E198" s="7"/>
      <c r="F198" s="7"/>
      <c r="G198" s="7"/>
    </row>
    <row r="199" spans="1:7" s="6" customFormat="1" x14ac:dyDescent="0.25">
      <c r="A199" s="110"/>
      <c r="B199" s="110"/>
      <c r="C199" s="110"/>
      <c r="D199" s="7"/>
      <c r="E199" s="7"/>
      <c r="F199" s="7"/>
      <c r="G199" s="7"/>
    </row>
    <row r="200" spans="1:7" s="6" customFormat="1" x14ac:dyDescent="0.25">
      <c r="A200" s="110"/>
      <c r="B200" s="110"/>
      <c r="C200" s="110"/>
      <c r="D200" s="7"/>
      <c r="E200" s="7"/>
      <c r="F200" s="7"/>
      <c r="G200" s="7"/>
    </row>
    <row r="201" spans="1:7" s="6" customFormat="1" x14ac:dyDescent="0.25">
      <c r="A201" s="110"/>
      <c r="B201" s="110"/>
      <c r="C201" s="110"/>
      <c r="D201" s="7"/>
      <c r="E201" s="7"/>
      <c r="F201" s="7"/>
      <c r="G201" s="7"/>
    </row>
    <row r="202" spans="1:7" s="6" customFormat="1" x14ac:dyDescent="0.25">
      <c r="A202" s="110"/>
      <c r="B202" s="110"/>
      <c r="C202" s="110"/>
      <c r="D202" s="7"/>
      <c r="E202" s="7"/>
      <c r="F202" s="7"/>
      <c r="G202" s="7"/>
    </row>
    <row r="203" spans="1:7" s="6" customFormat="1" x14ac:dyDescent="0.25">
      <c r="A203" s="110"/>
      <c r="B203" s="110"/>
      <c r="C203" s="110"/>
      <c r="D203" s="7"/>
      <c r="E203" s="7"/>
      <c r="F203" s="7"/>
      <c r="G203" s="7"/>
    </row>
    <row r="204" spans="1:7" s="6" customFormat="1" x14ac:dyDescent="0.25">
      <c r="A204" s="110"/>
      <c r="B204" s="110"/>
      <c r="C204" s="110"/>
      <c r="D204" s="7"/>
      <c r="E204" s="7"/>
      <c r="F204" s="7"/>
      <c r="G204" s="7"/>
    </row>
    <row r="205" spans="1:7" s="6" customFormat="1" x14ac:dyDescent="0.25">
      <c r="A205" s="110"/>
      <c r="B205" s="110"/>
      <c r="C205" s="110"/>
      <c r="D205" s="7"/>
      <c r="E205" s="7"/>
      <c r="F205" s="7"/>
      <c r="G205" s="7"/>
    </row>
    <row r="206" spans="1:7" s="6" customFormat="1" x14ac:dyDescent="0.25">
      <c r="A206" s="110"/>
      <c r="B206" s="110"/>
      <c r="C206" s="110"/>
      <c r="D206" s="7"/>
      <c r="E206" s="7"/>
      <c r="F206" s="7"/>
      <c r="G206" s="7"/>
    </row>
    <row r="207" spans="1:7" s="6" customFormat="1" x14ac:dyDescent="0.25">
      <c r="A207" s="110"/>
      <c r="B207" s="110"/>
      <c r="C207" s="110"/>
      <c r="D207" s="7"/>
      <c r="E207" s="7"/>
      <c r="F207" s="7"/>
      <c r="G207" s="7"/>
    </row>
    <row r="208" spans="1:7" s="6" customFormat="1" x14ac:dyDescent="0.25">
      <c r="A208" s="110"/>
      <c r="B208" s="110"/>
      <c r="C208" s="110"/>
      <c r="D208" s="7"/>
      <c r="E208" s="7"/>
      <c r="F208" s="7"/>
      <c r="G208" s="7"/>
    </row>
    <row r="209" spans="1:7" s="6" customFormat="1" x14ac:dyDescent="0.25">
      <c r="A209" s="110"/>
      <c r="B209" s="110"/>
      <c r="C209" s="110"/>
      <c r="D209" s="7"/>
      <c r="E209" s="7"/>
      <c r="F209" s="7"/>
      <c r="G209" s="7"/>
    </row>
    <row r="210" spans="1:7" s="6" customFormat="1" x14ac:dyDescent="0.25">
      <c r="A210" s="110"/>
      <c r="B210" s="110"/>
      <c r="C210" s="110"/>
      <c r="D210" s="7"/>
      <c r="E210" s="7"/>
      <c r="F210" s="7"/>
      <c r="G210" s="7"/>
    </row>
    <row r="211" spans="1:7" s="6" customFormat="1" x14ac:dyDescent="0.25">
      <c r="A211" s="110"/>
      <c r="B211" s="110"/>
      <c r="C211" s="110"/>
      <c r="D211" s="7"/>
      <c r="E211" s="7"/>
      <c r="F211" s="7"/>
      <c r="G211" s="7"/>
    </row>
    <row r="212" spans="1:7" s="6" customFormat="1" x14ac:dyDescent="0.25">
      <c r="A212" s="110"/>
      <c r="B212" s="110"/>
      <c r="C212" s="110"/>
      <c r="D212" s="7"/>
      <c r="E212" s="7"/>
      <c r="F212" s="7"/>
      <c r="G212" s="7"/>
    </row>
    <row r="213" spans="1:7" s="6" customFormat="1" x14ac:dyDescent="0.25">
      <c r="A213" s="110"/>
      <c r="B213" s="110"/>
      <c r="C213" s="110"/>
      <c r="D213" s="7"/>
      <c r="E213" s="7"/>
      <c r="F213" s="7"/>
      <c r="G213" s="7"/>
    </row>
    <row r="214" spans="1:7" s="6" customFormat="1" x14ac:dyDescent="0.25">
      <c r="A214" s="110"/>
      <c r="B214" s="110"/>
      <c r="C214" s="110"/>
      <c r="D214" s="7"/>
      <c r="E214" s="7"/>
      <c r="F214" s="7"/>
      <c r="G214" s="7"/>
    </row>
    <row r="215" spans="1:7" s="6" customFormat="1" x14ac:dyDescent="0.25">
      <c r="A215" s="110"/>
      <c r="B215" s="110"/>
      <c r="C215" s="110"/>
      <c r="D215" s="7"/>
      <c r="E215" s="7"/>
      <c r="F215" s="7"/>
      <c r="G215" s="7"/>
    </row>
    <row r="216" spans="1:7" s="6" customFormat="1" x14ac:dyDescent="0.25">
      <c r="A216" s="110"/>
      <c r="B216" s="110"/>
      <c r="C216" s="110"/>
      <c r="D216" s="7"/>
      <c r="E216" s="7"/>
      <c r="F216" s="7"/>
      <c r="G216" s="7"/>
    </row>
    <row r="217" spans="1:7" s="6" customFormat="1" x14ac:dyDescent="0.25">
      <c r="A217" s="110"/>
      <c r="B217" s="110"/>
      <c r="C217" s="110"/>
      <c r="D217" s="7"/>
      <c r="E217" s="7"/>
      <c r="F217" s="7"/>
      <c r="G217" s="7"/>
    </row>
    <row r="218" spans="1:7" s="6" customFormat="1" x14ac:dyDescent="0.25">
      <c r="A218" s="110"/>
      <c r="B218" s="110"/>
      <c r="C218" s="110"/>
      <c r="D218" s="7"/>
      <c r="E218" s="7"/>
      <c r="F218" s="7"/>
      <c r="G218" s="7"/>
    </row>
    <row r="219" spans="1:7" s="6" customFormat="1" x14ac:dyDescent="0.25">
      <c r="A219" s="110"/>
      <c r="B219" s="110"/>
      <c r="C219" s="110"/>
      <c r="D219" s="7"/>
      <c r="E219" s="7"/>
      <c r="F219" s="7"/>
      <c r="G219" s="7"/>
    </row>
    <row r="220" spans="1:7" s="6" customFormat="1" x14ac:dyDescent="0.25">
      <c r="A220" s="110"/>
      <c r="B220" s="110"/>
      <c r="C220" s="110"/>
      <c r="D220" s="7"/>
      <c r="E220" s="7"/>
      <c r="F220" s="7"/>
      <c r="G220" s="7"/>
    </row>
    <row r="221" spans="1:7" s="6" customFormat="1" x14ac:dyDescent="0.25">
      <c r="A221" s="110"/>
      <c r="B221" s="110"/>
      <c r="C221" s="110"/>
      <c r="D221" s="7"/>
      <c r="E221" s="7"/>
      <c r="F221" s="7"/>
      <c r="G221" s="7"/>
    </row>
    <row r="222" spans="1:7" s="6" customFormat="1" x14ac:dyDescent="0.25">
      <c r="A222" s="110"/>
      <c r="B222" s="110"/>
      <c r="C222" s="110"/>
      <c r="D222" s="7"/>
      <c r="E222" s="7"/>
      <c r="F222" s="7"/>
      <c r="G222" s="7"/>
    </row>
    <row r="223" spans="1:7" s="6" customFormat="1" x14ac:dyDescent="0.25">
      <c r="A223" s="110"/>
      <c r="B223" s="110"/>
      <c r="C223" s="110"/>
      <c r="D223" s="7"/>
      <c r="E223" s="7"/>
      <c r="F223" s="7"/>
      <c r="G223" s="7"/>
    </row>
    <row r="224" spans="1:7" s="6" customFormat="1" x14ac:dyDescent="0.25">
      <c r="A224" s="110"/>
      <c r="B224" s="110"/>
      <c r="C224" s="110"/>
      <c r="D224" s="7"/>
      <c r="E224" s="7"/>
      <c r="F224" s="7"/>
      <c r="G224" s="7"/>
    </row>
    <row r="225" spans="1:7" s="6" customFormat="1" x14ac:dyDescent="0.25">
      <c r="A225" s="110"/>
      <c r="B225" s="110"/>
      <c r="C225" s="110"/>
      <c r="D225" s="7"/>
      <c r="E225" s="7"/>
      <c r="F225" s="7"/>
      <c r="G225" s="7"/>
    </row>
    <row r="226" spans="1:7" s="6" customFormat="1" x14ac:dyDescent="0.25">
      <c r="A226" s="110"/>
      <c r="B226" s="110"/>
      <c r="C226" s="110"/>
      <c r="D226" s="7"/>
      <c r="E226" s="7"/>
      <c r="F226" s="7"/>
      <c r="G226" s="7"/>
    </row>
    <row r="227" spans="1:7" s="6" customFormat="1" x14ac:dyDescent="0.25">
      <c r="A227" s="110"/>
      <c r="B227" s="110"/>
      <c r="C227" s="110"/>
      <c r="D227" s="7"/>
      <c r="E227" s="7"/>
      <c r="F227" s="7"/>
      <c r="G227" s="7"/>
    </row>
    <row r="228" spans="1:7" s="6" customFormat="1" x14ac:dyDescent="0.25">
      <c r="A228" s="110"/>
      <c r="B228" s="110"/>
      <c r="C228" s="110"/>
      <c r="D228" s="7"/>
      <c r="E228" s="7"/>
      <c r="F228" s="7"/>
      <c r="G228" s="7"/>
    </row>
    <row r="229" spans="1:7" s="6" customFormat="1" x14ac:dyDescent="0.25">
      <c r="A229" s="110"/>
      <c r="B229" s="110"/>
      <c r="C229" s="110"/>
      <c r="D229" s="7"/>
      <c r="E229" s="7"/>
      <c r="F229" s="7"/>
      <c r="G229" s="7"/>
    </row>
    <row r="230" spans="1:7" s="6" customFormat="1" x14ac:dyDescent="0.25">
      <c r="A230" s="110"/>
      <c r="B230" s="110"/>
      <c r="C230" s="110"/>
      <c r="D230" s="7"/>
      <c r="E230" s="7"/>
      <c r="F230" s="7"/>
      <c r="G230" s="7"/>
    </row>
    <row r="231" spans="1:7" s="6" customFormat="1" x14ac:dyDescent="0.25">
      <c r="A231" s="110"/>
      <c r="B231" s="110"/>
      <c r="C231" s="110"/>
      <c r="D231" s="7"/>
      <c r="E231" s="7"/>
      <c r="F231" s="7"/>
      <c r="G231" s="7"/>
    </row>
    <row r="232" spans="1:7" s="6" customFormat="1" x14ac:dyDescent="0.25">
      <c r="A232" s="110"/>
      <c r="B232" s="110"/>
      <c r="C232" s="110"/>
      <c r="D232" s="7"/>
      <c r="E232" s="7"/>
      <c r="F232" s="7"/>
      <c r="G232" s="7"/>
    </row>
    <row r="233" spans="1:7" s="6" customFormat="1" x14ac:dyDescent="0.25">
      <c r="A233" s="110"/>
      <c r="B233" s="110"/>
      <c r="C233" s="110"/>
      <c r="D233" s="7"/>
      <c r="E233" s="7"/>
      <c r="F233" s="7"/>
      <c r="G233" s="7"/>
    </row>
    <row r="234" spans="1:7" s="6" customFormat="1" x14ac:dyDescent="0.25">
      <c r="A234" s="110"/>
      <c r="B234" s="110"/>
      <c r="C234" s="110"/>
      <c r="D234" s="7"/>
      <c r="E234" s="7"/>
      <c r="F234" s="7"/>
      <c r="G234" s="7"/>
    </row>
    <row r="235" spans="1:7" s="6" customFormat="1" x14ac:dyDescent="0.25">
      <c r="A235" s="110"/>
      <c r="B235" s="110"/>
      <c r="C235" s="110"/>
      <c r="D235" s="7"/>
      <c r="E235" s="7"/>
      <c r="F235" s="7"/>
      <c r="G235" s="7"/>
    </row>
    <row r="236" spans="1:7" s="6" customFormat="1" x14ac:dyDescent="0.25">
      <c r="A236" s="110"/>
      <c r="B236" s="110"/>
      <c r="C236" s="110"/>
      <c r="D236" s="7"/>
      <c r="E236" s="7"/>
      <c r="F236" s="7"/>
      <c r="G236" s="7"/>
    </row>
    <row r="237" spans="1:7" s="6" customFormat="1" x14ac:dyDescent="0.25">
      <c r="A237" s="110"/>
      <c r="B237" s="110"/>
      <c r="C237" s="110"/>
      <c r="D237" s="7"/>
      <c r="E237" s="7"/>
      <c r="F237" s="7"/>
      <c r="G237" s="7"/>
    </row>
    <row r="238" spans="1:7" s="6" customFormat="1" x14ac:dyDescent="0.25">
      <c r="A238" s="110"/>
      <c r="B238" s="110"/>
      <c r="C238" s="110"/>
      <c r="D238" s="7"/>
      <c r="E238" s="7"/>
      <c r="F238" s="7"/>
      <c r="G238" s="7"/>
    </row>
    <row r="239" spans="1:7" s="6" customFormat="1" x14ac:dyDescent="0.25">
      <c r="A239" s="110"/>
      <c r="B239" s="110"/>
      <c r="C239" s="110"/>
      <c r="D239" s="7"/>
      <c r="E239" s="7"/>
      <c r="F239" s="7"/>
      <c r="G239" s="7"/>
    </row>
    <row r="240" spans="1:7" s="6" customFormat="1" x14ac:dyDescent="0.25">
      <c r="A240" s="110"/>
      <c r="B240" s="110"/>
      <c r="C240" s="110"/>
      <c r="D240" s="7"/>
      <c r="E240" s="7"/>
      <c r="F240" s="7"/>
      <c r="G240" s="7"/>
    </row>
    <row r="241" spans="1:7" s="6" customFormat="1" x14ac:dyDescent="0.25">
      <c r="A241" s="110"/>
      <c r="B241" s="110"/>
      <c r="C241" s="110"/>
      <c r="D241" s="7"/>
      <c r="E241" s="7"/>
      <c r="F241" s="7"/>
      <c r="G241" s="7"/>
    </row>
    <row r="242" spans="1:7" s="6" customFormat="1" x14ac:dyDescent="0.25">
      <c r="A242" s="110"/>
      <c r="B242" s="110"/>
      <c r="C242" s="110"/>
      <c r="D242" s="7"/>
      <c r="E242" s="7"/>
      <c r="F242" s="7"/>
      <c r="G242" s="7"/>
    </row>
    <row r="243" spans="1:7" s="6" customFormat="1" x14ac:dyDescent="0.25">
      <c r="A243" s="110"/>
      <c r="B243" s="110"/>
      <c r="C243" s="110"/>
      <c r="D243" s="7"/>
      <c r="E243" s="7"/>
      <c r="F243" s="7"/>
      <c r="G243" s="7"/>
    </row>
    <row r="244" spans="1:7" s="6" customFormat="1" x14ac:dyDescent="0.25">
      <c r="A244" s="110"/>
      <c r="B244" s="110"/>
      <c r="C244" s="110"/>
      <c r="D244" s="7"/>
      <c r="E244" s="7"/>
      <c r="F244" s="7"/>
      <c r="G244" s="7"/>
    </row>
    <row r="245" spans="1:7" s="6" customFormat="1" x14ac:dyDescent="0.25">
      <c r="A245" s="110"/>
      <c r="B245" s="110"/>
      <c r="C245" s="110"/>
      <c r="D245" s="7"/>
      <c r="E245" s="7"/>
      <c r="F245" s="7"/>
      <c r="G245" s="7"/>
    </row>
    <row r="246" spans="1:7" s="6" customFormat="1" x14ac:dyDescent="0.25">
      <c r="A246" s="110"/>
      <c r="B246" s="110"/>
      <c r="C246" s="110"/>
      <c r="D246" s="7"/>
      <c r="E246" s="7"/>
      <c r="F246" s="7"/>
      <c r="G246" s="7"/>
    </row>
    <row r="247" spans="1:7" s="6" customFormat="1" x14ac:dyDescent="0.25">
      <c r="A247" s="110"/>
      <c r="B247" s="110"/>
      <c r="C247" s="110"/>
      <c r="D247" s="7"/>
      <c r="E247" s="7"/>
      <c r="F247" s="7"/>
      <c r="G247" s="7"/>
    </row>
    <row r="248" spans="1:7" s="6" customFormat="1" x14ac:dyDescent="0.25">
      <c r="A248" s="110"/>
      <c r="B248" s="110"/>
      <c r="C248" s="110"/>
      <c r="D248" s="7"/>
      <c r="E248" s="7"/>
      <c r="F248" s="7"/>
      <c r="G248" s="7"/>
    </row>
    <row r="249" spans="1:7" s="6" customFormat="1" x14ac:dyDescent="0.25">
      <c r="A249" s="110"/>
      <c r="B249" s="110"/>
      <c r="C249" s="110"/>
      <c r="D249" s="7"/>
      <c r="E249" s="7"/>
      <c r="F249" s="7"/>
      <c r="G249" s="7"/>
    </row>
    <row r="250" spans="1:7" s="6" customFormat="1" x14ac:dyDescent="0.25">
      <c r="A250" s="110"/>
      <c r="B250" s="110"/>
      <c r="C250" s="110"/>
      <c r="D250" s="7"/>
      <c r="E250" s="7"/>
      <c r="F250" s="7"/>
      <c r="G250" s="7"/>
    </row>
    <row r="251" spans="1:7" s="6" customFormat="1" x14ac:dyDescent="0.25">
      <c r="A251" s="110"/>
      <c r="B251" s="110"/>
      <c r="C251" s="110"/>
      <c r="D251" s="7"/>
      <c r="E251" s="7"/>
      <c r="F251" s="7"/>
      <c r="G251" s="7"/>
    </row>
    <row r="252" spans="1:7" s="6" customFormat="1" x14ac:dyDescent="0.25">
      <c r="A252" s="110"/>
      <c r="B252" s="110"/>
      <c r="C252" s="110"/>
      <c r="D252" s="7"/>
      <c r="E252" s="7"/>
      <c r="F252" s="7"/>
      <c r="G252" s="7"/>
    </row>
    <row r="253" spans="1:7" s="6" customFormat="1" x14ac:dyDescent="0.25">
      <c r="A253" s="110"/>
      <c r="B253" s="110"/>
      <c r="C253" s="110"/>
      <c r="D253" s="7"/>
      <c r="E253" s="7"/>
      <c r="F253" s="7"/>
      <c r="G253" s="7"/>
    </row>
    <row r="254" spans="1:7" s="6" customFormat="1" x14ac:dyDescent="0.25">
      <c r="A254" s="110"/>
      <c r="B254" s="110"/>
      <c r="C254" s="110"/>
      <c r="D254" s="7"/>
      <c r="E254" s="7"/>
      <c r="F254" s="7"/>
      <c r="G254" s="7"/>
    </row>
    <row r="255" spans="1:7" s="6" customFormat="1" x14ac:dyDescent="0.25">
      <c r="A255" s="110"/>
      <c r="B255" s="110"/>
      <c r="C255" s="110"/>
      <c r="D255" s="7"/>
      <c r="E255" s="7"/>
      <c r="F255" s="7"/>
      <c r="G255" s="7"/>
    </row>
    <row r="256" spans="1:7" s="6" customFormat="1" x14ac:dyDescent="0.25">
      <c r="A256" s="110"/>
      <c r="B256" s="110"/>
      <c r="C256" s="110"/>
      <c r="D256" s="7"/>
      <c r="E256" s="7"/>
      <c r="F256" s="7"/>
      <c r="G256" s="7"/>
    </row>
    <row r="257" spans="1:7" s="6" customFormat="1" x14ac:dyDescent="0.25">
      <c r="A257" s="110"/>
      <c r="B257" s="110"/>
      <c r="C257" s="110"/>
      <c r="D257" s="7"/>
      <c r="E257" s="7"/>
      <c r="F257" s="7"/>
      <c r="G257" s="7"/>
    </row>
    <row r="258" spans="1:7" s="6" customFormat="1" x14ac:dyDescent="0.25">
      <c r="A258" s="110"/>
      <c r="B258" s="110"/>
      <c r="C258" s="110"/>
      <c r="D258" s="7"/>
      <c r="E258" s="7"/>
      <c r="F258" s="7"/>
      <c r="G258" s="7"/>
    </row>
    <row r="259" spans="1:7" s="6" customFormat="1" x14ac:dyDescent="0.25">
      <c r="A259" s="110"/>
      <c r="B259" s="110"/>
      <c r="C259" s="110"/>
      <c r="D259" s="7"/>
      <c r="E259" s="7"/>
      <c r="F259" s="7"/>
      <c r="G259" s="7"/>
    </row>
    <row r="260" spans="1:7" s="6" customFormat="1" x14ac:dyDescent="0.25">
      <c r="A260" s="110"/>
      <c r="B260" s="110"/>
      <c r="C260" s="110"/>
      <c r="D260" s="7"/>
      <c r="E260" s="7"/>
      <c r="F260" s="7"/>
      <c r="G260" s="7"/>
    </row>
    <row r="261" spans="1:7" s="6" customFormat="1" x14ac:dyDescent="0.25">
      <c r="A261" s="110"/>
      <c r="B261" s="110"/>
      <c r="C261" s="110"/>
      <c r="D261" s="7"/>
      <c r="E261" s="7"/>
      <c r="F261" s="7"/>
      <c r="G261" s="7"/>
    </row>
    <row r="262" spans="1:7" s="6" customFormat="1" x14ac:dyDescent="0.25">
      <c r="A262" s="110"/>
      <c r="B262" s="110"/>
      <c r="C262" s="110"/>
      <c r="D262" s="7"/>
      <c r="E262" s="7"/>
      <c r="F262" s="7"/>
      <c r="G262" s="7"/>
    </row>
    <row r="263" spans="1:7" s="6" customFormat="1" x14ac:dyDescent="0.25">
      <c r="A263" s="110"/>
      <c r="B263" s="110"/>
      <c r="C263" s="110"/>
      <c r="D263" s="7"/>
      <c r="E263" s="7"/>
      <c r="F263" s="7"/>
      <c r="G263" s="7"/>
    </row>
    <row r="264" spans="1:7" s="6" customFormat="1" x14ac:dyDescent="0.25">
      <c r="A264" s="110"/>
      <c r="B264" s="110"/>
      <c r="C264" s="110"/>
      <c r="D264" s="7"/>
      <c r="E264" s="7"/>
      <c r="F264" s="7"/>
      <c r="G264" s="7"/>
    </row>
    <row r="265" spans="1:7" s="6" customFormat="1" x14ac:dyDescent="0.25">
      <c r="A265" s="110"/>
      <c r="B265" s="110"/>
      <c r="C265" s="110"/>
      <c r="D265" s="7"/>
      <c r="E265" s="7"/>
      <c r="F265" s="7"/>
      <c r="G265" s="7"/>
    </row>
    <row r="266" spans="1:7" s="6" customFormat="1" x14ac:dyDescent="0.25">
      <c r="A266" s="110"/>
      <c r="B266" s="110"/>
      <c r="C266" s="110"/>
      <c r="D266" s="7"/>
      <c r="E266" s="7"/>
      <c r="F266" s="7"/>
      <c r="G266" s="7"/>
    </row>
    <row r="267" spans="1:7" s="6" customFormat="1" x14ac:dyDescent="0.25">
      <c r="A267" s="110"/>
      <c r="B267" s="110"/>
      <c r="C267" s="110"/>
      <c r="D267" s="7"/>
      <c r="E267" s="7"/>
      <c r="F267" s="7"/>
      <c r="G267" s="7"/>
    </row>
    <row r="268" spans="1:7" s="6" customFormat="1" x14ac:dyDescent="0.25">
      <c r="A268" s="110"/>
      <c r="B268" s="110"/>
      <c r="C268" s="110"/>
      <c r="D268" s="7"/>
      <c r="E268" s="7"/>
      <c r="F268" s="7"/>
      <c r="G268" s="7"/>
    </row>
    <row r="269" spans="1:7" s="6" customFormat="1" x14ac:dyDescent="0.25">
      <c r="A269" s="110"/>
      <c r="B269" s="110"/>
      <c r="C269" s="110"/>
      <c r="D269" s="7"/>
      <c r="E269" s="7"/>
      <c r="F269" s="7"/>
      <c r="G269" s="7"/>
    </row>
    <row r="270" spans="1:7" s="6" customFormat="1" x14ac:dyDescent="0.25">
      <c r="A270" s="110"/>
      <c r="B270" s="110"/>
      <c r="C270" s="110"/>
      <c r="D270" s="7"/>
      <c r="E270" s="7"/>
      <c r="F270" s="7"/>
      <c r="G270" s="7"/>
    </row>
    <row r="271" spans="1:7" s="6" customFormat="1" x14ac:dyDescent="0.25">
      <c r="A271" s="110"/>
      <c r="B271" s="110"/>
      <c r="C271" s="110"/>
      <c r="D271" s="7"/>
      <c r="E271" s="7"/>
      <c r="F271" s="7"/>
      <c r="G271" s="7"/>
    </row>
    <row r="272" spans="1:7" s="6" customFormat="1" x14ac:dyDescent="0.25">
      <c r="A272" s="110"/>
      <c r="B272" s="110"/>
      <c r="C272" s="110"/>
      <c r="D272" s="7"/>
      <c r="E272" s="7"/>
      <c r="F272" s="7"/>
      <c r="G272" s="7"/>
    </row>
    <row r="273" spans="1:7" s="6" customFormat="1" x14ac:dyDescent="0.25">
      <c r="A273" s="110"/>
      <c r="B273" s="110"/>
      <c r="C273" s="110"/>
      <c r="D273" s="7"/>
      <c r="E273" s="7"/>
      <c r="F273" s="7"/>
      <c r="G273" s="7"/>
    </row>
    <row r="274" spans="1:7" s="6" customFormat="1" x14ac:dyDescent="0.25">
      <c r="A274" s="110"/>
      <c r="B274" s="110"/>
      <c r="C274" s="110"/>
      <c r="D274" s="7"/>
      <c r="E274" s="7"/>
      <c r="F274" s="7"/>
      <c r="G274" s="7"/>
    </row>
    <row r="275" spans="1:7" s="6" customFormat="1" x14ac:dyDescent="0.25">
      <c r="A275" s="110"/>
      <c r="B275" s="110"/>
      <c r="C275" s="110"/>
      <c r="D275" s="7"/>
      <c r="E275" s="7"/>
      <c r="F275" s="7"/>
      <c r="G275" s="7"/>
    </row>
    <row r="276" spans="1:7" s="6" customFormat="1" x14ac:dyDescent="0.25">
      <c r="A276" s="110"/>
      <c r="B276" s="110"/>
      <c r="C276" s="110"/>
      <c r="D276" s="7"/>
      <c r="E276" s="7"/>
      <c r="F276" s="7"/>
      <c r="G276" s="7"/>
    </row>
    <row r="277" spans="1:7" s="6" customFormat="1" x14ac:dyDescent="0.25">
      <c r="A277" s="110"/>
      <c r="B277" s="110"/>
      <c r="C277" s="110"/>
      <c r="D277" s="7"/>
      <c r="E277" s="7"/>
      <c r="F277" s="7"/>
      <c r="G277" s="7"/>
    </row>
    <row r="278" spans="1:7" s="6" customFormat="1" x14ac:dyDescent="0.25">
      <c r="A278" s="110"/>
      <c r="B278" s="110"/>
      <c r="C278" s="110"/>
      <c r="D278" s="7"/>
      <c r="E278" s="7"/>
      <c r="F278" s="7"/>
      <c r="G278" s="7"/>
    </row>
    <row r="279" spans="1:7" s="6" customFormat="1" x14ac:dyDescent="0.25">
      <c r="A279" s="110"/>
      <c r="B279" s="110"/>
      <c r="C279" s="110"/>
      <c r="D279" s="7"/>
      <c r="E279" s="7"/>
      <c r="F279" s="7"/>
      <c r="G279" s="7"/>
    </row>
    <row r="280" spans="1:7" s="6" customFormat="1" x14ac:dyDescent="0.25">
      <c r="A280" s="110"/>
      <c r="B280" s="110"/>
      <c r="C280" s="110"/>
      <c r="D280" s="7"/>
      <c r="E280" s="7"/>
      <c r="F280" s="7"/>
      <c r="G280" s="7"/>
    </row>
    <row r="281" spans="1:7" s="6" customFormat="1" x14ac:dyDescent="0.25">
      <c r="A281" s="110"/>
      <c r="B281" s="110"/>
      <c r="C281" s="110"/>
      <c r="D281" s="7"/>
      <c r="E281" s="7"/>
      <c r="F281" s="7"/>
      <c r="G281" s="7"/>
    </row>
    <row r="282" spans="1:7" s="6" customFormat="1" x14ac:dyDescent="0.25">
      <c r="A282" s="110"/>
      <c r="B282" s="110"/>
      <c r="C282" s="110"/>
      <c r="D282" s="7"/>
      <c r="E282" s="7"/>
      <c r="F282" s="7"/>
      <c r="G282" s="7"/>
    </row>
    <row r="283" spans="1:7" s="6" customFormat="1" x14ac:dyDescent="0.25">
      <c r="A283" s="110"/>
      <c r="B283" s="110"/>
      <c r="C283" s="110"/>
      <c r="D283" s="7"/>
      <c r="E283" s="7"/>
      <c r="F283" s="7"/>
      <c r="G283" s="7"/>
    </row>
    <row r="284" spans="1:7" s="6" customFormat="1" x14ac:dyDescent="0.25">
      <c r="A284" s="110"/>
      <c r="B284" s="110"/>
      <c r="C284" s="110"/>
      <c r="D284" s="7"/>
      <c r="E284" s="7"/>
      <c r="F284" s="7"/>
      <c r="G284" s="7"/>
    </row>
    <row r="285" spans="1:7" s="6" customFormat="1" x14ac:dyDescent="0.25">
      <c r="A285" s="110"/>
      <c r="B285" s="110"/>
      <c r="C285" s="110"/>
      <c r="D285" s="7"/>
      <c r="E285" s="7"/>
      <c r="F285" s="7"/>
      <c r="G285" s="7"/>
    </row>
    <row r="286" spans="1:7" s="6" customFormat="1" x14ac:dyDescent="0.25">
      <c r="A286" s="110"/>
      <c r="B286" s="110"/>
      <c r="C286" s="110"/>
      <c r="D286" s="7"/>
      <c r="E286" s="7"/>
      <c r="F286" s="7"/>
      <c r="G286" s="7"/>
    </row>
    <row r="287" spans="1:7" s="6" customFormat="1" x14ac:dyDescent="0.25">
      <c r="A287" s="110"/>
      <c r="B287" s="110"/>
      <c r="C287" s="110"/>
      <c r="D287" s="7"/>
      <c r="E287" s="7"/>
      <c r="F287" s="7"/>
      <c r="G287" s="7"/>
    </row>
    <row r="288" spans="1:7" s="6" customFormat="1" x14ac:dyDescent="0.25">
      <c r="A288" s="110"/>
      <c r="B288" s="110"/>
      <c r="C288" s="110"/>
      <c r="D288" s="7"/>
      <c r="E288" s="7"/>
      <c r="F288" s="7"/>
      <c r="G288" s="7"/>
    </row>
    <row r="289" spans="1:7" s="6" customFormat="1" x14ac:dyDescent="0.25">
      <c r="A289" s="110"/>
      <c r="B289" s="110"/>
      <c r="C289" s="110"/>
      <c r="D289" s="7"/>
      <c r="E289" s="7"/>
      <c r="F289" s="7"/>
      <c r="G289" s="7"/>
    </row>
    <row r="290" spans="1:7" s="6" customFormat="1" x14ac:dyDescent="0.25">
      <c r="A290" s="110"/>
      <c r="B290" s="110"/>
      <c r="C290" s="110"/>
      <c r="D290" s="7"/>
      <c r="E290" s="7"/>
      <c r="F290" s="7"/>
      <c r="G290" s="7"/>
    </row>
    <row r="291" spans="1:7" s="6" customFormat="1" x14ac:dyDescent="0.25">
      <c r="A291" s="110"/>
      <c r="B291" s="110"/>
      <c r="C291" s="110"/>
      <c r="D291" s="7"/>
      <c r="E291" s="7"/>
      <c r="F291" s="7"/>
      <c r="G291" s="7"/>
    </row>
    <row r="292" spans="1:7" s="6" customFormat="1" x14ac:dyDescent="0.25">
      <c r="A292" s="110"/>
      <c r="B292" s="110"/>
      <c r="C292" s="110"/>
      <c r="D292" s="7"/>
      <c r="E292" s="7"/>
      <c r="F292" s="7"/>
      <c r="G292" s="7"/>
    </row>
    <row r="293" spans="1:7" s="6" customFormat="1" x14ac:dyDescent="0.25">
      <c r="A293" s="110"/>
      <c r="B293" s="110"/>
      <c r="C293" s="110"/>
      <c r="D293" s="7"/>
      <c r="E293" s="7"/>
      <c r="F293" s="7"/>
      <c r="G293" s="7"/>
    </row>
    <row r="294" spans="1:7" s="6" customFormat="1" x14ac:dyDescent="0.25">
      <c r="A294" s="112"/>
      <c r="B294" s="113"/>
      <c r="C294" s="113"/>
      <c r="D294" s="7"/>
      <c r="E294" s="7"/>
      <c r="F294" s="7"/>
      <c r="G294" s="7"/>
    </row>
  </sheetData>
  <sheetProtection selectLockedCells="1" selectUnlockedCells="1"/>
  <mergeCells count="20">
    <mergeCell ref="A101:B101"/>
    <mergeCell ref="A4:C4"/>
    <mergeCell ref="A80:B80"/>
    <mergeCell ref="A81:B81"/>
    <mergeCell ref="A82:B82"/>
    <mergeCell ref="A83:B83"/>
    <mergeCell ref="A84:B84"/>
    <mergeCell ref="A85:B85"/>
    <mergeCell ref="A86:B86"/>
    <mergeCell ref="A87:B87"/>
    <mergeCell ref="A99:C99"/>
    <mergeCell ref="A100:B100"/>
    <mergeCell ref="A107:B107"/>
    <mergeCell ref="A108:B108"/>
    <mergeCell ref="A109:B109"/>
    <mergeCell ref="A102:B102"/>
    <mergeCell ref="A103:B103"/>
    <mergeCell ref="A104:B104"/>
    <mergeCell ref="A105:B105"/>
    <mergeCell ref="A106:B106"/>
  </mergeCells>
  <printOptions horizontalCentered="1"/>
  <pageMargins left="0.39370078740157483" right="0.19685039370078741" top="1.6929133858267718" bottom="0.39370078740157483" header="0.51181102362204722" footer="0.51181102362204722"/>
  <pageSetup paperSize="9" scale="57" fitToHeight="2" orientation="portrait" verticalDpi="300" r:id="rId1"/>
  <headerFooter alignWithMargins="0"/>
  <rowBreaks count="1" manualBreakCount="1">
    <brk id="67" max="2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13"/>
  <sheetViews>
    <sheetView view="pageBreakPreview" zoomScaleNormal="100" zoomScaleSheetLayoutView="100" workbookViewId="0">
      <selection activeCell="D21" sqref="D21"/>
    </sheetView>
  </sheetViews>
  <sheetFormatPr defaultRowHeight="15.75" x14ac:dyDescent="0.25"/>
  <cols>
    <col min="1" max="1" width="9.140625" style="21"/>
    <col min="2" max="2" width="12.42578125" style="36" customWidth="1"/>
    <col min="3" max="3" width="7" style="36" customWidth="1"/>
    <col min="4" max="4" width="47.28515625" style="36" customWidth="1"/>
    <col min="5" max="7" width="13.7109375" style="36" customWidth="1"/>
    <col min="8" max="16384" width="9.140625" style="21"/>
  </cols>
  <sheetData>
    <row r="1" spans="2:7" ht="53.25" customHeight="1" x14ac:dyDescent="0.25"/>
    <row r="2" spans="2:7" x14ac:dyDescent="0.25">
      <c r="B2" s="37" t="s">
        <v>111</v>
      </c>
      <c r="C2" s="37" t="s">
        <v>112</v>
      </c>
      <c r="D2" s="37" t="s">
        <v>113</v>
      </c>
      <c r="E2" s="28" t="s">
        <v>114</v>
      </c>
      <c r="F2" s="28" t="s">
        <v>115</v>
      </c>
      <c r="G2" s="28" t="s">
        <v>97</v>
      </c>
    </row>
    <row r="3" spans="2:7" x14ac:dyDescent="0.25">
      <c r="B3" s="142" t="s">
        <v>116</v>
      </c>
      <c r="C3" s="31">
        <v>3</v>
      </c>
      <c r="D3" s="30" t="s">
        <v>117</v>
      </c>
      <c r="E3" s="32">
        <v>21</v>
      </c>
      <c r="F3" s="32">
        <f>G3/12</f>
        <v>5.25</v>
      </c>
      <c r="G3" s="32">
        <f>E3*C3</f>
        <v>63</v>
      </c>
    </row>
    <row r="4" spans="2:7" x14ac:dyDescent="0.25">
      <c r="B4" s="142"/>
      <c r="C4" s="31">
        <v>3</v>
      </c>
      <c r="D4" s="30" t="s">
        <v>118</v>
      </c>
      <c r="E4" s="32">
        <v>18</v>
      </c>
      <c r="F4" s="32">
        <f>G4/12</f>
        <v>4.5</v>
      </c>
      <c r="G4" s="32">
        <f t="shared" ref="G4:G7" si="0">E4*C4</f>
        <v>54</v>
      </c>
    </row>
    <row r="5" spans="2:7" ht="31.5" x14ac:dyDescent="0.25">
      <c r="B5" s="142"/>
      <c r="C5" s="31">
        <v>3</v>
      </c>
      <c r="D5" s="30" t="s">
        <v>119</v>
      </c>
      <c r="E5" s="32">
        <v>51</v>
      </c>
      <c r="F5" s="32">
        <f t="shared" ref="F5" si="1">G5/12</f>
        <v>12.75</v>
      </c>
      <c r="G5" s="32">
        <f>E5*C5</f>
        <v>153</v>
      </c>
    </row>
    <row r="6" spans="2:7" x14ac:dyDescent="0.25">
      <c r="B6" s="142"/>
      <c r="C6" s="31">
        <v>4</v>
      </c>
      <c r="D6" s="30" t="s">
        <v>120</v>
      </c>
      <c r="E6" s="32">
        <v>6</v>
      </c>
      <c r="F6" s="32">
        <f>G6/12</f>
        <v>2</v>
      </c>
      <c r="G6" s="32">
        <f t="shared" si="0"/>
        <v>24</v>
      </c>
    </row>
    <row r="7" spans="2:7" x14ac:dyDescent="0.25">
      <c r="B7" s="142"/>
      <c r="C7" s="31">
        <v>3</v>
      </c>
      <c r="D7" s="30" t="s">
        <v>121</v>
      </c>
      <c r="E7" s="32">
        <v>10</v>
      </c>
      <c r="F7" s="32">
        <f>G7/12</f>
        <v>2.5</v>
      </c>
      <c r="G7" s="32">
        <f t="shared" si="0"/>
        <v>30</v>
      </c>
    </row>
    <row r="8" spans="2:7" ht="31.5" x14ac:dyDescent="0.25">
      <c r="B8" s="142"/>
      <c r="C8" s="31">
        <v>3</v>
      </c>
      <c r="D8" s="30" t="s">
        <v>122</v>
      </c>
      <c r="E8" s="32">
        <v>14</v>
      </c>
      <c r="F8" s="32">
        <f>G8/12</f>
        <v>3.5</v>
      </c>
      <c r="G8" s="32">
        <f>E8*C8</f>
        <v>42</v>
      </c>
    </row>
    <row r="9" spans="2:7" x14ac:dyDescent="0.25">
      <c r="B9" s="143" t="s">
        <v>123</v>
      </c>
      <c r="C9" s="144"/>
      <c r="D9" s="144"/>
      <c r="E9" s="145"/>
      <c r="F9" s="34">
        <f>SUM(F3:F8)</f>
        <v>30.5</v>
      </c>
      <c r="G9" s="34">
        <f>SUM(G3:G8)</f>
        <v>366</v>
      </c>
    </row>
    <row r="10" spans="2:7" x14ac:dyDescent="0.25">
      <c r="B10" s="123" t="s">
        <v>192</v>
      </c>
    </row>
    <row r="11" spans="2:7" x14ac:dyDescent="0.25">
      <c r="B11" s="123" t="s">
        <v>193</v>
      </c>
    </row>
    <row r="12" spans="2:7" x14ac:dyDescent="0.25">
      <c r="B12" s="123" t="s">
        <v>194</v>
      </c>
    </row>
    <row r="13" spans="2:7" x14ac:dyDescent="0.25">
      <c r="B13" s="123" t="s">
        <v>195</v>
      </c>
    </row>
  </sheetData>
  <mergeCells count="2">
    <mergeCell ref="B3:B8"/>
    <mergeCell ref="B9:E9"/>
  </mergeCells>
  <pageMargins left="0.511811024" right="0.511811024" top="0.78740157499999996" bottom="0.78740157499999996" header="0.31496062000000002" footer="0.31496062000000002"/>
  <pageSetup paperSize="9" scale="80" orientation="portrait" horizontalDpi="0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62"/>
  <sheetViews>
    <sheetView tabSelected="1" view="pageBreakPreview" zoomScale="70" zoomScaleNormal="100" zoomScaleSheetLayoutView="70" workbookViewId="0">
      <selection activeCell="I12" sqref="I12"/>
    </sheetView>
  </sheetViews>
  <sheetFormatPr defaultRowHeight="15" x14ac:dyDescent="0.25"/>
  <cols>
    <col min="1" max="1" width="2.42578125" style="21" customWidth="1"/>
    <col min="2" max="2" width="8.7109375" style="27" bestFit="1" customWidth="1"/>
    <col min="3" max="3" width="47.42578125" style="27" customWidth="1"/>
    <col min="4" max="4" width="14.28515625" style="27" customWidth="1"/>
    <col min="5" max="5" width="11.5703125" style="27" customWidth="1"/>
    <col min="6" max="6" width="11.7109375" style="27" customWidth="1"/>
    <col min="7" max="7" width="14.42578125" style="27" customWidth="1"/>
    <col min="8" max="8" width="13.5703125" style="21" customWidth="1"/>
    <col min="9" max="9" width="23" style="21" bestFit="1" customWidth="1"/>
    <col min="10" max="12" width="9.140625" style="21"/>
    <col min="13" max="13" width="5.5703125" style="21" customWidth="1"/>
    <col min="14" max="14" width="9.140625" style="21" hidden="1" customWidth="1"/>
    <col min="15" max="16384" width="9.140625" style="21"/>
  </cols>
  <sheetData>
    <row r="1" spans="2:9" ht="60.75" customHeight="1" x14ac:dyDescent="0.25">
      <c r="B1" s="36"/>
      <c r="C1" s="36"/>
      <c r="D1" s="36"/>
      <c r="E1" s="36"/>
      <c r="F1" s="36"/>
      <c r="G1" s="36"/>
    </row>
    <row r="2" spans="2:9" ht="15.75" x14ac:dyDescent="0.25">
      <c r="B2" s="146" t="s">
        <v>124</v>
      </c>
      <c r="C2" s="146"/>
      <c r="D2" s="146"/>
      <c r="E2" s="146"/>
      <c r="F2" s="146"/>
      <c r="G2" s="146"/>
    </row>
    <row r="3" spans="2:9" ht="31.5" x14ac:dyDescent="0.25">
      <c r="B3" s="28" t="s">
        <v>125</v>
      </c>
      <c r="C3" s="28" t="s">
        <v>126</v>
      </c>
      <c r="D3" s="28" t="s">
        <v>127</v>
      </c>
      <c r="E3" s="28" t="s">
        <v>128</v>
      </c>
      <c r="F3" s="28" t="s">
        <v>114</v>
      </c>
      <c r="G3" s="28" t="s">
        <v>100</v>
      </c>
    </row>
    <row r="4" spans="2:9" ht="15.75" x14ac:dyDescent="0.25">
      <c r="B4" s="29">
        <v>1</v>
      </c>
      <c r="C4" s="30" t="s">
        <v>129</v>
      </c>
      <c r="D4" s="31" t="s">
        <v>130</v>
      </c>
      <c r="E4" s="31">
        <v>1</v>
      </c>
      <c r="F4" s="32">
        <v>9</v>
      </c>
      <c r="G4" s="32">
        <f>F4*E4</f>
        <v>9</v>
      </c>
    </row>
    <row r="5" spans="2:9" ht="15.75" x14ac:dyDescent="0.25">
      <c r="B5" s="29">
        <f>B4+1</f>
        <v>2</v>
      </c>
      <c r="C5" s="30" t="s">
        <v>131</v>
      </c>
      <c r="D5" s="31" t="s">
        <v>132</v>
      </c>
      <c r="E5" s="31">
        <v>1</v>
      </c>
      <c r="F5" s="32">
        <v>4.8</v>
      </c>
      <c r="G5" s="32">
        <f t="shared" ref="G5:G26" si="0">F5*E5</f>
        <v>4.8</v>
      </c>
    </row>
    <row r="6" spans="2:9" ht="15.75" x14ac:dyDescent="0.25">
      <c r="B6" s="29">
        <f t="shared" ref="B6:B26" si="1">B5+1</f>
        <v>3</v>
      </c>
      <c r="C6" s="30" t="s">
        <v>133</v>
      </c>
      <c r="D6" s="31" t="s">
        <v>134</v>
      </c>
      <c r="E6" s="31">
        <v>2</v>
      </c>
      <c r="F6" s="32">
        <v>6.49</v>
      </c>
      <c r="G6" s="32">
        <f t="shared" si="0"/>
        <v>12.98</v>
      </c>
    </row>
    <row r="7" spans="2:9" ht="15.75" x14ac:dyDescent="0.25">
      <c r="B7" s="29">
        <f t="shared" si="1"/>
        <v>4</v>
      </c>
      <c r="C7" s="30" t="s">
        <v>135</v>
      </c>
      <c r="D7" s="31" t="s">
        <v>136</v>
      </c>
      <c r="E7" s="31">
        <v>2</v>
      </c>
      <c r="F7" s="32">
        <v>4.8899999999999997</v>
      </c>
      <c r="G7" s="32">
        <f t="shared" si="0"/>
        <v>9.7799999999999994</v>
      </c>
    </row>
    <row r="8" spans="2:9" ht="15.75" x14ac:dyDescent="0.25">
      <c r="B8" s="29">
        <f t="shared" si="1"/>
        <v>5</v>
      </c>
      <c r="C8" s="30" t="s">
        <v>137</v>
      </c>
      <c r="D8" s="31" t="s">
        <v>136</v>
      </c>
      <c r="E8" s="31">
        <v>2</v>
      </c>
      <c r="F8" s="32">
        <v>1.1000000000000001</v>
      </c>
      <c r="G8" s="32">
        <f t="shared" si="0"/>
        <v>2.2000000000000002</v>
      </c>
    </row>
    <row r="9" spans="2:9" ht="15.75" x14ac:dyDescent="0.25">
      <c r="B9" s="29">
        <f t="shared" si="1"/>
        <v>6</v>
      </c>
      <c r="C9" s="30" t="s">
        <v>138</v>
      </c>
      <c r="D9" s="31" t="s">
        <v>130</v>
      </c>
      <c r="E9" s="31">
        <v>1</v>
      </c>
      <c r="F9" s="32">
        <v>21.9</v>
      </c>
      <c r="G9" s="32">
        <f t="shared" si="0"/>
        <v>21.9</v>
      </c>
    </row>
    <row r="10" spans="2:9" ht="15.75" x14ac:dyDescent="0.25">
      <c r="B10" s="29">
        <f t="shared" si="1"/>
        <v>7</v>
      </c>
      <c r="C10" s="30" t="s">
        <v>139</v>
      </c>
      <c r="D10" s="31" t="s">
        <v>136</v>
      </c>
      <c r="E10" s="31">
        <v>2</v>
      </c>
      <c r="F10" s="32">
        <v>1.98</v>
      </c>
      <c r="G10" s="32">
        <f t="shared" si="0"/>
        <v>3.96</v>
      </c>
    </row>
    <row r="11" spans="2:9" ht="15.75" x14ac:dyDescent="0.25">
      <c r="B11" s="29">
        <f t="shared" si="1"/>
        <v>8</v>
      </c>
      <c r="C11" s="30" t="s">
        <v>140</v>
      </c>
      <c r="D11" s="31" t="s">
        <v>141</v>
      </c>
      <c r="E11" s="31">
        <v>2</v>
      </c>
      <c r="F11" s="32">
        <v>0.99</v>
      </c>
      <c r="G11" s="32">
        <f t="shared" si="0"/>
        <v>1.98</v>
      </c>
    </row>
    <row r="12" spans="2:9" ht="15.75" x14ac:dyDescent="0.25">
      <c r="B12" s="29">
        <f t="shared" si="1"/>
        <v>9</v>
      </c>
      <c r="C12" s="30" t="s">
        <v>142</v>
      </c>
      <c r="D12" s="31" t="s">
        <v>141</v>
      </c>
      <c r="E12" s="31">
        <v>1</v>
      </c>
      <c r="F12" s="32">
        <v>1.98</v>
      </c>
      <c r="G12" s="32">
        <f t="shared" si="0"/>
        <v>1.98</v>
      </c>
    </row>
    <row r="13" spans="2:9" ht="15.75" x14ac:dyDescent="0.25">
      <c r="B13" s="29">
        <f t="shared" si="1"/>
        <v>10</v>
      </c>
      <c r="C13" s="30" t="s">
        <v>143</v>
      </c>
      <c r="D13" s="31" t="s">
        <v>141</v>
      </c>
      <c r="E13" s="31">
        <v>1</v>
      </c>
      <c r="F13" s="32">
        <v>3.2</v>
      </c>
      <c r="G13" s="32">
        <f t="shared" si="0"/>
        <v>3.2</v>
      </c>
    </row>
    <row r="14" spans="2:9" ht="15.75" x14ac:dyDescent="0.25">
      <c r="B14" s="29">
        <f t="shared" si="1"/>
        <v>11</v>
      </c>
      <c r="C14" s="30" t="s">
        <v>144</v>
      </c>
      <c r="D14" s="31" t="s">
        <v>136</v>
      </c>
      <c r="E14" s="31">
        <v>1</v>
      </c>
      <c r="F14" s="32">
        <v>5.5</v>
      </c>
      <c r="G14" s="32">
        <f t="shared" si="0"/>
        <v>5.5</v>
      </c>
    </row>
    <row r="15" spans="2:9" ht="15.75" x14ac:dyDescent="0.25">
      <c r="B15" s="29">
        <f t="shared" si="1"/>
        <v>12</v>
      </c>
      <c r="C15" s="30" t="s">
        <v>145</v>
      </c>
      <c r="D15" s="31" t="s">
        <v>136</v>
      </c>
      <c r="E15" s="31">
        <v>2</v>
      </c>
      <c r="F15" s="32">
        <v>3.2</v>
      </c>
      <c r="G15" s="32">
        <f t="shared" si="0"/>
        <v>6.4</v>
      </c>
    </row>
    <row r="16" spans="2:9" ht="31.5" x14ac:dyDescent="0.25">
      <c r="B16" s="29">
        <f t="shared" si="1"/>
        <v>13</v>
      </c>
      <c r="C16" s="30" t="s">
        <v>190</v>
      </c>
      <c r="D16" s="31" t="s">
        <v>141</v>
      </c>
      <c r="E16" s="31">
        <v>2</v>
      </c>
      <c r="F16" s="33">
        <v>69.989999999999995</v>
      </c>
      <c r="G16" s="32">
        <f t="shared" si="0"/>
        <v>139.97999999999999</v>
      </c>
      <c r="H16" s="24" t="s">
        <v>199</v>
      </c>
      <c r="I16" s="26"/>
    </row>
    <row r="17" spans="2:8" ht="15.75" x14ac:dyDescent="0.25">
      <c r="B17" s="29">
        <f t="shared" si="1"/>
        <v>14</v>
      </c>
      <c r="C17" s="30" t="s">
        <v>146</v>
      </c>
      <c r="D17" s="31" t="s">
        <v>147</v>
      </c>
      <c r="E17" s="31">
        <v>2</v>
      </c>
      <c r="F17" s="32">
        <f>4.99*8</f>
        <v>39.92</v>
      </c>
      <c r="G17" s="32">
        <f t="shared" si="0"/>
        <v>79.84</v>
      </c>
    </row>
    <row r="18" spans="2:8" ht="15.75" x14ac:dyDescent="0.25">
      <c r="B18" s="29">
        <f t="shared" si="1"/>
        <v>15</v>
      </c>
      <c r="C18" s="30" t="s">
        <v>148</v>
      </c>
      <c r="D18" s="31" t="s">
        <v>134</v>
      </c>
      <c r="E18" s="31">
        <v>3</v>
      </c>
      <c r="F18" s="32">
        <v>2.4929999999999999</v>
      </c>
      <c r="G18" s="32">
        <f t="shared" si="0"/>
        <v>7.4789999999999992</v>
      </c>
    </row>
    <row r="19" spans="2:8" ht="15.75" x14ac:dyDescent="0.25">
      <c r="B19" s="29">
        <f t="shared" si="1"/>
        <v>16</v>
      </c>
      <c r="C19" s="30" t="s">
        <v>149</v>
      </c>
      <c r="D19" s="31" t="s">
        <v>141</v>
      </c>
      <c r="E19" s="31">
        <v>1</v>
      </c>
      <c r="F19" s="32">
        <v>10.5</v>
      </c>
      <c r="G19" s="32">
        <f t="shared" si="0"/>
        <v>10.5</v>
      </c>
    </row>
    <row r="20" spans="2:8" ht="15.75" x14ac:dyDescent="0.25">
      <c r="B20" s="29">
        <f t="shared" si="1"/>
        <v>17</v>
      </c>
      <c r="C20" s="30" t="s">
        <v>150</v>
      </c>
      <c r="D20" s="31" t="s">
        <v>141</v>
      </c>
      <c r="E20" s="31">
        <v>1</v>
      </c>
      <c r="F20" s="32">
        <v>5.6</v>
      </c>
      <c r="G20" s="32">
        <f t="shared" si="0"/>
        <v>5.6</v>
      </c>
    </row>
    <row r="21" spans="2:8" ht="15.75" x14ac:dyDescent="0.25">
      <c r="B21" s="29">
        <f t="shared" si="1"/>
        <v>18</v>
      </c>
      <c r="C21" s="30" t="s">
        <v>151</v>
      </c>
      <c r="D21" s="31" t="s">
        <v>130</v>
      </c>
      <c r="E21" s="31">
        <v>1</v>
      </c>
      <c r="F21" s="32">
        <v>21</v>
      </c>
      <c r="G21" s="32">
        <f t="shared" si="0"/>
        <v>21</v>
      </c>
    </row>
    <row r="22" spans="2:8" ht="15.75" x14ac:dyDescent="0.25">
      <c r="B22" s="29">
        <f t="shared" si="1"/>
        <v>19</v>
      </c>
      <c r="C22" s="30" t="s">
        <v>152</v>
      </c>
      <c r="D22" s="31" t="s">
        <v>153</v>
      </c>
      <c r="E22" s="31">
        <v>1</v>
      </c>
      <c r="F22" s="32">
        <v>9</v>
      </c>
      <c r="G22" s="32">
        <f t="shared" si="0"/>
        <v>9</v>
      </c>
    </row>
    <row r="23" spans="2:8" ht="15.75" x14ac:dyDescent="0.25">
      <c r="B23" s="29">
        <f t="shared" si="1"/>
        <v>20</v>
      </c>
      <c r="C23" s="30" t="s">
        <v>154</v>
      </c>
      <c r="D23" s="31" t="s">
        <v>153</v>
      </c>
      <c r="E23" s="31">
        <v>1</v>
      </c>
      <c r="F23" s="32">
        <v>12</v>
      </c>
      <c r="G23" s="32">
        <f t="shared" si="0"/>
        <v>12</v>
      </c>
    </row>
    <row r="24" spans="2:8" ht="15.75" x14ac:dyDescent="0.25">
      <c r="B24" s="29">
        <f t="shared" si="1"/>
        <v>21</v>
      </c>
      <c r="C24" s="30" t="s">
        <v>155</v>
      </c>
      <c r="D24" s="31" t="s">
        <v>156</v>
      </c>
      <c r="E24" s="31">
        <v>1</v>
      </c>
      <c r="F24" s="32">
        <v>3.1</v>
      </c>
      <c r="G24" s="32">
        <f t="shared" si="0"/>
        <v>3.1</v>
      </c>
    </row>
    <row r="25" spans="2:8" ht="15.75" x14ac:dyDescent="0.25">
      <c r="B25" s="29">
        <f>B24+1</f>
        <v>22</v>
      </c>
      <c r="C25" s="30" t="s">
        <v>157</v>
      </c>
      <c r="D25" s="31" t="s">
        <v>158</v>
      </c>
      <c r="E25" s="31">
        <v>1</v>
      </c>
      <c r="F25" s="32">
        <v>4.3</v>
      </c>
      <c r="G25" s="32">
        <f t="shared" si="0"/>
        <v>4.3</v>
      </c>
    </row>
    <row r="26" spans="2:8" ht="15.75" customHeight="1" x14ac:dyDescent="0.25">
      <c r="B26" s="29">
        <f t="shared" si="1"/>
        <v>23</v>
      </c>
      <c r="C26" s="30" t="s">
        <v>159</v>
      </c>
      <c r="D26" s="31" t="s">
        <v>160</v>
      </c>
      <c r="E26" s="31">
        <v>1</v>
      </c>
      <c r="F26" s="32">
        <v>4.8</v>
      </c>
      <c r="G26" s="32">
        <f t="shared" si="0"/>
        <v>4.8</v>
      </c>
    </row>
    <row r="27" spans="2:8" ht="15.75" x14ac:dyDescent="0.25">
      <c r="B27" s="143" t="s">
        <v>96</v>
      </c>
      <c r="C27" s="144"/>
      <c r="D27" s="144"/>
      <c r="E27" s="144"/>
      <c r="F27" s="145"/>
      <c r="G27" s="34">
        <f>SUM(G4:G26)</f>
        <v>381.27900000000005</v>
      </c>
    </row>
    <row r="28" spans="2:8" ht="15.75" x14ac:dyDescent="0.25">
      <c r="B28" s="36"/>
      <c r="C28" s="36"/>
      <c r="D28" s="36"/>
      <c r="E28" s="36"/>
      <c r="F28" s="36"/>
      <c r="G28" s="36"/>
    </row>
    <row r="29" spans="2:8" ht="15.75" x14ac:dyDescent="0.25">
      <c r="B29" s="36"/>
      <c r="C29" s="36"/>
      <c r="D29" s="36"/>
      <c r="E29" s="36"/>
      <c r="F29" s="36"/>
      <c r="G29" s="36"/>
    </row>
    <row r="30" spans="2:8" ht="15.75" x14ac:dyDescent="0.25">
      <c r="B30" s="146" t="s">
        <v>161</v>
      </c>
      <c r="C30" s="146"/>
      <c r="D30" s="146"/>
      <c r="E30" s="146"/>
      <c r="F30" s="146"/>
      <c r="G30" s="146"/>
    </row>
    <row r="31" spans="2:8" ht="31.5" x14ac:dyDescent="0.25">
      <c r="B31" s="28" t="s">
        <v>125</v>
      </c>
      <c r="C31" s="28" t="s">
        <v>126</v>
      </c>
      <c r="D31" s="28" t="s">
        <v>127</v>
      </c>
      <c r="E31" s="28" t="s">
        <v>128</v>
      </c>
      <c r="F31" s="28" t="s">
        <v>114</v>
      </c>
      <c r="G31" s="28" t="s">
        <v>100</v>
      </c>
    </row>
    <row r="32" spans="2:8" ht="15.75" x14ac:dyDescent="0.25">
      <c r="B32" s="29">
        <f>B26+1</f>
        <v>24</v>
      </c>
      <c r="C32" s="35" t="s">
        <v>162</v>
      </c>
      <c r="D32" s="31" t="s">
        <v>163</v>
      </c>
      <c r="E32" s="31">
        <v>1</v>
      </c>
      <c r="F32" s="32">
        <v>9</v>
      </c>
      <c r="G32" s="32">
        <f>(F32*E32)/3</f>
        <v>3</v>
      </c>
      <c r="H32" s="21" t="s">
        <v>164</v>
      </c>
    </row>
    <row r="33" spans="2:9" ht="15.75" x14ac:dyDescent="0.25">
      <c r="B33" s="29">
        <f>B32+1</f>
        <v>25</v>
      </c>
      <c r="C33" s="35" t="s">
        <v>165</v>
      </c>
      <c r="D33" s="31" t="s">
        <v>163</v>
      </c>
      <c r="E33" s="31">
        <v>1</v>
      </c>
      <c r="F33" s="32">
        <v>12</v>
      </c>
      <c r="G33" s="32">
        <f>F33*E33/3</f>
        <v>4</v>
      </c>
      <c r="H33" s="21" t="s">
        <v>164</v>
      </c>
    </row>
    <row r="34" spans="2:9" ht="15.75" x14ac:dyDescent="0.25">
      <c r="B34" s="29">
        <f t="shared" ref="B34:B42" si="2">B33+1</f>
        <v>26</v>
      </c>
      <c r="C34" s="35" t="s">
        <v>166</v>
      </c>
      <c r="D34" s="31" t="s">
        <v>163</v>
      </c>
      <c r="E34" s="31">
        <v>1</v>
      </c>
      <c r="F34" s="32">
        <v>12</v>
      </c>
      <c r="G34" s="32">
        <f>F34*E34/3</f>
        <v>4</v>
      </c>
      <c r="H34" s="21" t="s">
        <v>164</v>
      </c>
    </row>
    <row r="35" spans="2:9" ht="15.75" x14ac:dyDescent="0.25">
      <c r="B35" s="29">
        <f t="shared" si="2"/>
        <v>27</v>
      </c>
      <c r="C35" s="35" t="s">
        <v>167</v>
      </c>
      <c r="D35" s="31" t="s">
        <v>163</v>
      </c>
      <c r="E35" s="31">
        <v>1</v>
      </c>
      <c r="F35" s="32">
        <v>9</v>
      </c>
      <c r="G35" s="32">
        <f>F35*E35/3</f>
        <v>3</v>
      </c>
      <c r="H35" s="21" t="s">
        <v>164</v>
      </c>
    </row>
    <row r="36" spans="2:9" ht="15.75" x14ac:dyDescent="0.25">
      <c r="B36" s="29">
        <f t="shared" si="2"/>
        <v>28</v>
      </c>
      <c r="C36" s="35" t="s">
        <v>183</v>
      </c>
      <c r="D36" s="31" t="s">
        <v>163</v>
      </c>
      <c r="E36" s="31">
        <v>1</v>
      </c>
      <c r="F36" s="32">
        <v>12</v>
      </c>
      <c r="G36" s="32">
        <f>F36*E36/3</f>
        <v>4</v>
      </c>
      <c r="H36" s="21" t="s">
        <v>164</v>
      </c>
    </row>
    <row r="37" spans="2:9" ht="15.75" x14ac:dyDescent="0.25">
      <c r="B37" s="29">
        <f t="shared" si="2"/>
        <v>29</v>
      </c>
      <c r="C37" s="35" t="s">
        <v>168</v>
      </c>
      <c r="D37" s="31" t="s">
        <v>163</v>
      </c>
      <c r="E37" s="31">
        <v>2</v>
      </c>
      <c r="F37" s="32">
        <v>32</v>
      </c>
      <c r="G37" s="32">
        <f>((E37*F37)-(E37*F37)*20%)/24</f>
        <v>2.1333333333333333</v>
      </c>
      <c r="H37" s="21" t="s">
        <v>169</v>
      </c>
    </row>
    <row r="38" spans="2:9" ht="15.75" x14ac:dyDescent="0.25">
      <c r="B38" s="29">
        <f t="shared" si="2"/>
        <v>30</v>
      </c>
      <c r="C38" s="35" t="s">
        <v>170</v>
      </c>
      <c r="D38" s="31" t="s">
        <v>163</v>
      </c>
      <c r="E38" s="31">
        <v>2</v>
      </c>
      <c r="F38" s="32">
        <v>38</v>
      </c>
      <c r="G38" s="32">
        <f t="shared" ref="G38:G39" si="3">((E38*F38)-(E38*F38)*20%)/24</f>
        <v>2.5333333333333332</v>
      </c>
      <c r="H38" s="21" t="s">
        <v>169</v>
      </c>
    </row>
    <row r="39" spans="2:9" ht="15.75" x14ac:dyDescent="0.25">
      <c r="B39" s="29">
        <f t="shared" si="2"/>
        <v>31</v>
      </c>
      <c r="C39" s="35" t="s">
        <v>171</v>
      </c>
      <c r="D39" s="31" t="s">
        <v>163</v>
      </c>
      <c r="E39" s="31">
        <v>2</v>
      </c>
      <c r="F39" s="32">
        <v>32</v>
      </c>
      <c r="G39" s="32">
        <f t="shared" si="3"/>
        <v>2.1333333333333333</v>
      </c>
      <c r="H39" s="21" t="s">
        <v>169</v>
      </c>
    </row>
    <row r="40" spans="2:9" ht="15.75" x14ac:dyDescent="0.25">
      <c r="B40" s="29">
        <f t="shared" si="2"/>
        <v>32</v>
      </c>
      <c r="C40" s="35" t="s">
        <v>172</v>
      </c>
      <c r="D40" s="31" t="s">
        <v>163</v>
      </c>
      <c r="E40" s="31">
        <v>1</v>
      </c>
      <c r="F40" s="32">
        <v>16</v>
      </c>
      <c r="G40" s="32">
        <f>F40*E40/3</f>
        <v>5.333333333333333</v>
      </c>
      <c r="H40" s="21" t="s">
        <v>164</v>
      </c>
    </row>
    <row r="41" spans="2:9" ht="15.75" x14ac:dyDescent="0.25">
      <c r="B41" s="29">
        <f>B40+1</f>
        <v>33</v>
      </c>
      <c r="C41" s="35" t="s">
        <v>173</v>
      </c>
      <c r="D41" s="31" t="s">
        <v>163</v>
      </c>
      <c r="E41" s="31">
        <v>1</v>
      </c>
      <c r="F41" s="32">
        <v>380</v>
      </c>
      <c r="G41" s="32">
        <f>((F41*E41)-(F41*E41)*20%)/60</f>
        <v>5.0666666666666664</v>
      </c>
      <c r="H41" s="23" t="s">
        <v>188</v>
      </c>
    </row>
    <row r="42" spans="2:9" ht="15.75" x14ac:dyDescent="0.25">
      <c r="B42" s="29">
        <f t="shared" si="2"/>
        <v>34</v>
      </c>
      <c r="C42" s="35" t="s">
        <v>174</v>
      </c>
      <c r="D42" s="31" t="s">
        <v>163</v>
      </c>
      <c r="E42" s="31">
        <v>1</v>
      </c>
      <c r="F42" s="32">
        <v>7.5</v>
      </c>
      <c r="G42" s="32">
        <f>F42*E42/3</f>
        <v>2.5</v>
      </c>
      <c r="H42" s="21" t="s">
        <v>164</v>
      </c>
    </row>
    <row r="43" spans="2:9" ht="15.75" x14ac:dyDescent="0.25">
      <c r="B43" s="143" t="s">
        <v>96</v>
      </c>
      <c r="C43" s="144"/>
      <c r="D43" s="144"/>
      <c r="E43" s="144"/>
      <c r="F43" s="145"/>
      <c r="G43" s="34">
        <f>SUM(G32:G42)</f>
        <v>37.699999999999996</v>
      </c>
    </row>
    <row r="44" spans="2:9" ht="15.75" x14ac:dyDescent="0.25">
      <c r="B44" s="36"/>
      <c r="C44" s="36"/>
      <c r="D44" s="36"/>
      <c r="E44" s="36"/>
      <c r="F44" s="36"/>
      <c r="G44" s="36"/>
    </row>
    <row r="45" spans="2:9" ht="15.75" x14ac:dyDescent="0.25">
      <c r="B45" s="36"/>
      <c r="C45" s="36"/>
      <c r="D45" s="36"/>
      <c r="E45" s="36"/>
      <c r="F45" s="36"/>
      <c r="G45" s="36"/>
    </row>
    <row r="46" spans="2:9" ht="15.75" x14ac:dyDescent="0.25">
      <c r="B46" s="146" t="s">
        <v>175</v>
      </c>
      <c r="C46" s="146"/>
      <c r="D46" s="146"/>
      <c r="E46" s="146"/>
      <c r="F46" s="146"/>
      <c r="G46" s="146"/>
    </row>
    <row r="47" spans="2:9" ht="31.5" x14ac:dyDescent="0.25">
      <c r="B47" s="28" t="s">
        <v>125</v>
      </c>
      <c r="C47" s="28" t="s">
        <v>126</v>
      </c>
      <c r="D47" s="28" t="s">
        <v>127</v>
      </c>
      <c r="E47" s="28" t="s">
        <v>128</v>
      </c>
      <c r="F47" s="28" t="s">
        <v>114</v>
      </c>
      <c r="G47" s="28" t="s">
        <v>100</v>
      </c>
      <c r="I47" s="25"/>
    </row>
    <row r="48" spans="2:9" ht="15.75" x14ac:dyDescent="0.25">
      <c r="B48" s="29">
        <f>B42+1</f>
        <v>35</v>
      </c>
      <c r="C48" s="35" t="s">
        <v>189</v>
      </c>
      <c r="D48" s="31" t="s">
        <v>141</v>
      </c>
      <c r="E48" s="31">
        <v>10</v>
      </c>
      <c r="F48" s="33">
        <v>3.89</v>
      </c>
      <c r="G48" s="32">
        <f t="shared" ref="G48:G54" si="4">F48*E48</f>
        <v>38.9</v>
      </c>
      <c r="H48" s="24" t="s">
        <v>196</v>
      </c>
    </row>
    <row r="49" spans="2:15" ht="15.75" x14ac:dyDescent="0.25">
      <c r="B49" s="29">
        <f>B48+1</f>
        <v>36</v>
      </c>
      <c r="C49" s="35" t="s">
        <v>191</v>
      </c>
      <c r="D49" s="31" t="s">
        <v>176</v>
      </c>
      <c r="E49" s="31">
        <v>3</v>
      </c>
      <c r="F49" s="33">
        <v>2.5150000000000001</v>
      </c>
      <c r="G49" s="32">
        <f t="shared" si="4"/>
        <v>7.5449999999999999</v>
      </c>
      <c r="H49" s="147" t="s">
        <v>197</v>
      </c>
      <c r="I49" s="148"/>
      <c r="J49" s="148"/>
      <c r="K49" s="148"/>
      <c r="L49" s="148"/>
      <c r="M49" s="148"/>
      <c r="N49" s="148"/>
      <c r="O49" s="24" t="s">
        <v>198</v>
      </c>
    </row>
    <row r="50" spans="2:15" ht="15.75" x14ac:dyDescent="0.25">
      <c r="B50" s="29">
        <f t="shared" ref="B50:B55" si="5">B49+1</f>
        <v>37</v>
      </c>
      <c r="C50" s="35" t="s">
        <v>177</v>
      </c>
      <c r="D50" s="31" t="s">
        <v>163</v>
      </c>
      <c r="E50" s="31">
        <v>1</v>
      </c>
      <c r="F50" s="32">
        <v>3.45</v>
      </c>
      <c r="G50" s="32">
        <f t="shared" si="4"/>
        <v>3.45</v>
      </c>
    </row>
    <row r="51" spans="2:15" ht="15.75" x14ac:dyDescent="0.25">
      <c r="B51" s="29">
        <f t="shared" si="5"/>
        <v>38</v>
      </c>
      <c r="C51" s="35" t="s">
        <v>178</v>
      </c>
      <c r="D51" s="31" t="s">
        <v>163</v>
      </c>
      <c r="E51" s="31">
        <v>400</v>
      </c>
      <c r="F51" s="32">
        <v>0.05</v>
      </c>
      <c r="G51" s="32">
        <f>F51*E51</f>
        <v>20</v>
      </c>
    </row>
    <row r="52" spans="2:15" ht="15.75" x14ac:dyDescent="0.25">
      <c r="B52" s="29">
        <f t="shared" si="5"/>
        <v>39</v>
      </c>
      <c r="C52" s="35" t="s">
        <v>179</v>
      </c>
      <c r="D52" s="31" t="s">
        <v>134</v>
      </c>
      <c r="E52" s="31">
        <v>200</v>
      </c>
      <c r="F52" s="32">
        <v>0.03</v>
      </c>
      <c r="G52" s="32">
        <f>F52*E52</f>
        <v>6</v>
      </c>
    </row>
    <row r="53" spans="2:15" ht="15.75" x14ac:dyDescent="0.25">
      <c r="B53" s="29">
        <f t="shared" si="5"/>
        <v>40</v>
      </c>
      <c r="C53" s="35" t="s">
        <v>180</v>
      </c>
      <c r="D53" s="31" t="s">
        <v>134</v>
      </c>
      <c r="E53" s="31">
        <v>1</v>
      </c>
      <c r="F53" s="32">
        <v>3.49</v>
      </c>
      <c r="G53" s="32">
        <f t="shared" si="4"/>
        <v>3.49</v>
      </c>
    </row>
    <row r="54" spans="2:15" ht="15.75" x14ac:dyDescent="0.25">
      <c r="B54" s="29">
        <f t="shared" si="5"/>
        <v>41</v>
      </c>
      <c r="C54" s="35" t="s">
        <v>181</v>
      </c>
      <c r="D54" s="31" t="s">
        <v>163</v>
      </c>
      <c r="E54" s="31">
        <v>16</v>
      </c>
      <c r="F54" s="32">
        <v>3.5</v>
      </c>
      <c r="G54" s="32">
        <f t="shared" si="4"/>
        <v>56</v>
      </c>
    </row>
    <row r="55" spans="2:15" ht="15.75" x14ac:dyDescent="0.25">
      <c r="B55" s="29">
        <f t="shared" si="5"/>
        <v>42</v>
      </c>
      <c r="C55" s="35" t="s">
        <v>182</v>
      </c>
      <c r="D55" s="31" t="s">
        <v>134</v>
      </c>
      <c r="E55" s="31">
        <v>1</v>
      </c>
      <c r="F55" s="32">
        <v>79</v>
      </c>
      <c r="G55" s="32">
        <f>((E55*F55)-(E55*F55)*20%)/36</f>
        <v>1.7555555555555555</v>
      </c>
      <c r="H55" s="23" t="s">
        <v>187</v>
      </c>
    </row>
    <row r="56" spans="2:15" ht="15.75" x14ac:dyDescent="0.25">
      <c r="B56" s="143" t="s">
        <v>96</v>
      </c>
      <c r="C56" s="144"/>
      <c r="D56" s="144"/>
      <c r="E56" s="144"/>
      <c r="F56" s="145"/>
      <c r="G56" s="34">
        <f>SUM(G48:G55)</f>
        <v>137.14055555555555</v>
      </c>
    </row>
    <row r="57" spans="2:15" ht="15.75" x14ac:dyDescent="0.25">
      <c r="B57" s="36"/>
      <c r="C57" s="36"/>
      <c r="D57" s="36"/>
      <c r="E57" s="36"/>
      <c r="F57" s="36"/>
      <c r="G57" s="36"/>
    </row>
    <row r="58" spans="2:15" ht="15.75" x14ac:dyDescent="0.25">
      <c r="B58" s="143" t="s">
        <v>96</v>
      </c>
      <c r="C58" s="144"/>
      <c r="D58" s="144"/>
      <c r="E58" s="144"/>
      <c r="F58" s="145"/>
      <c r="G58" s="34">
        <f>G27+G43+G56</f>
        <v>556.11955555555562</v>
      </c>
    </row>
    <row r="59" spans="2:15" x14ac:dyDescent="0.25">
      <c r="B59" s="123" t="s">
        <v>192</v>
      </c>
    </row>
    <row r="60" spans="2:15" x14ac:dyDescent="0.25">
      <c r="B60" s="123" t="s">
        <v>193</v>
      </c>
    </row>
    <row r="61" spans="2:15" x14ac:dyDescent="0.25">
      <c r="B61" s="123" t="s">
        <v>194</v>
      </c>
    </row>
    <row r="62" spans="2:15" x14ac:dyDescent="0.25">
      <c r="B62" s="123" t="s">
        <v>195</v>
      </c>
    </row>
  </sheetData>
  <mergeCells count="8">
    <mergeCell ref="H49:N49"/>
    <mergeCell ref="B58:F58"/>
    <mergeCell ref="B2:G2"/>
    <mergeCell ref="B27:F27"/>
    <mergeCell ref="B30:G30"/>
    <mergeCell ref="B43:F43"/>
    <mergeCell ref="B46:G46"/>
    <mergeCell ref="B56:F56"/>
  </mergeCells>
  <hyperlinks>
    <hyperlink ref="H49" r:id="rId1"/>
    <hyperlink ref="H48" r:id="rId2"/>
    <hyperlink ref="O49" r:id="rId3"/>
    <hyperlink ref="H16" r:id="rId4"/>
  </hyperlinks>
  <pageMargins left="0.511811024" right="0.511811024" top="0.78740157499999996" bottom="0.78740157499999996" header="0.31496062000000002" footer="0.31496062000000002"/>
  <pageSetup paperSize="9" scale="68" orientation="portrait" horizontalDpi="0" verticalDpi="0" r:id="rId5"/>
  <colBreaks count="1" manualBreakCount="1">
    <brk id="7" max="1048575" man="1"/>
  </colBreaks>
  <drawing r:id="rId6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4</vt:i4>
      </vt:variant>
      <vt:variant>
        <vt:lpstr>Intervalos nomeados</vt:lpstr>
      </vt:variant>
      <vt:variant>
        <vt:i4>2</vt:i4>
      </vt:variant>
    </vt:vector>
  </HeadingPairs>
  <TitlesOfParts>
    <vt:vector size="6" baseType="lpstr">
      <vt:lpstr>Preço Global</vt:lpstr>
      <vt:lpstr>SERVENTE</vt:lpstr>
      <vt:lpstr>UNIFORME</vt:lpstr>
      <vt:lpstr>MATERIAL E EQUIPAMENTO</vt:lpstr>
      <vt:lpstr>'MATERIAL E EQUIPAMENTO'!Area_de_impressao</vt:lpstr>
      <vt:lpstr>SERVENTE!Area_de_impressao</vt:lpstr>
    </vt:vector>
  </TitlesOfParts>
  <Company>INSS-RN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Atividades Gerais</dc:creator>
  <cp:lastModifiedBy>Samsung r430</cp:lastModifiedBy>
  <cp:lastPrinted>2018-11-19T15:36:05Z</cp:lastPrinted>
  <dcterms:created xsi:type="dcterms:W3CDTF">2001-03-23T15:58:59Z</dcterms:created>
  <dcterms:modified xsi:type="dcterms:W3CDTF">2018-11-20T13:14:45Z</dcterms:modified>
</cp:coreProperties>
</file>